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Half-Full Passenger Load\6D Inject\3-6C Sample\"/>
    </mc:Choice>
  </mc:AlternateContent>
  <bookViews>
    <workbookView xWindow="0" yWindow="0" windowWidth="19200" windowHeight="11595" activeTab="4"/>
  </bookViews>
  <sheets>
    <sheet name="6C" sheetId="8" r:id="rId1"/>
    <sheet name="5C" sheetId="7" r:id="rId2"/>
    <sheet name="4C" sheetId="6" r:id="rId3"/>
    <sheet name="3C" sheetId="5" r:id="rId4"/>
    <sheet name="3C - 4C - 5C - 6C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M3" i="8" l="1"/>
  <c r="M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M85" i="8"/>
  <c r="M86" i="8"/>
  <c r="M87" i="8"/>
  <c r="M88" i="8"/>
  <c r="M89" i="8"/>
  <c r="M90" i="8"/>
  <c r="M91" i="8"/>
  <c r="M92" i="8"/>
  <c r="M93" i="8"/>
  <c r="M94" i="8"/>
  <c r="M95" i="8"/>
  <c r="M96" i="8"/>
  <c r="M97" i="8"/>
  <c r="M98" i="8"/>
  <c r="M99" i="8"/>
  <c r="M100" i="8"/>
  <c r="M101" i="8"/>
  <c r="M102" i="8"/>
  <c r="M103" i="8"/>
  <c r="M104" i="8"/>
  <c r="M105" i="8"/>
  <c r="M106" i="8"/>
  <c r="M107" i="8"/>
  <c r="M108" i="8"/>
  <c r="M109" i="8"/>
  <c r="M110" i="8"/>
  <c r="M111" i="8"/>
  <c r="M112" i="8"/>
  <c r="M113" i="8"/>
  <c r="M114" i="8"/>
  <c r="M115" i="8"/>
  <c r="M116" i="8"/>
  <c r="M117" i="8"/>
  <c r="M118" i="8"/>
  <c r="M119" i="8"/>
  <c r="M120" i="8"/>
  <c r="M121" i="8"/>
  <c r="M122" i="8"/>
  <c r="M123" i="8"/>
  <c r="M124" i="8"/>
  <c r="M125" i="8"/>
  <c r="M126" i="8"/>
  <c r="M127" i="8"/>
  <c r="M128" i="8"/>
  <c r="M129" i="8"/>
  <c r="M130" i="8"/>
  <c r="M131" i="8"/>
  <c r="M132" i="8"/>
  <c r="M133" i="8"/>
  <c r="M134" i="8"/>
  <c r="M135" i="8"/>
  <c r="M136" i="8"/>
  <c r="M137" i="8"/>
  <c r="M138" i="8"/>
  <c r="M139" i="8"/>
  <c r="M140" i="8"/>
  <c r="M141" i="8"/>
  <c r="M142" i="8"/>
  <c r="M143" i="8"/>
  <c r="M144" i="8"/>
  <c r="M145" i="8"/>
  <c r="M146" i="8"/>
  <c r="M147" i="8"/>
  <c r="M148" i="8"/>
  <c r="M149" i="8"/>
  <c r="M150" i="8"/>
  <c r="M151" i="8"/>
  <c r="M152" i="8"/>
  <c r="M153" i="8"/>
  <c r="M154" i="8"/>
  <c r="M155" i="8"/>
  <c r="M156" i="8"/>
  <c r="M157" i="8"/>
  <c r="M158" i="8"/>
  <c r="M159" i="8"/>
  <c r="M160" i="8"/>
  <c r="M161" i="8"/>
  <c r="M162" i="8"/>
  <c r="M163" i="8"/>
  <c r="M164" i="8"/>
  <c r="M165" i="8"/>
  <c r="M166" i="8"/>
  <c r="M167" i="8"/>
  <c r="M168" i="8"/>
  <c r="M169" i="8"/>
  <c r="M170" i="8"/>
  <c r="M171" i="8"/>
  <c r="M172" i="8"/>
  <c r="M173" i="8"/>
  <c r="M174" i="8"/>
  <c r="M175" i="8"/>
  <c r="M176" i="8"/>
  <c r="S3" i="9" s="1"/>
  <c r="M177" i="8"/>
  <c r="S4" i="9" s="1"/>
  <c r="M178" i="8"/>
  <c r="S5" i="9" s="1"/>
  <c r="M179" i="8"/>
  <c r="S6" i="9" s="1"/>
  <c r="M180" i="8"/>
  <c r="S7" i="9" s="1"/>
  <c r="M181" i="8"/>
  <c r="S8" i="9" s="1"/>
  <c r="M182" i="8"/>
  <c r="S9" i="9" s="1"/>
  <c r="M183" i="8"/>
  <c r="S10" i="9" s="1"/>
  <c r="M184" i="8"/>
  <c r="S11" i="9" s="1"/>
  <c r="M185" i="8"/>
  <c r="S12" i="9" s="1"/>
  <c r="M186" i="8"/>
  <c r="S13" i="9" s="1"/>
  <c r="M187" i="8"/>
  <c r="S14" i="9" s="1"/>
  <c r="M188" i="8"/>
  <c r="S15" i="9" s="1"/>
  <c r="M189" i="8"/>
  <c r="S16" i="9" s="1"/>
  <c r="M190" i="8"/>
  <c r="S17" i="9" s="1"/>
  <c r="M191" i="8"/>
  <c r="S18" i="9" s="1"/>
  <c r="M192" i="8"/>
  <c r="S19" i="9" s="1"/>
  <c r="M193" i="8"/>
  <c r="S20" i="9" s="1"/>
  <c r="M194" i="8"/>
  <c r="S21" i="9" s="1"/>
  <c r="M195" i="8"/>
  <c r="S22" i="9" s="1"/>
  <c r="M196" i="8"/>
  <c r="S23" i="9" s="1"/>
  <c r="M197" i="8"/>
  <c r="S24" i="9" s="1"/>
  <c r="M198" i="8"/>
  <c r="S25" i="9" s="1"/>
  <c r="M199" i="8"/>
  <c r="S26" i="9" s="1"/>
  <c r="M200" i="8"/>
  <c r="S27" i="9" s="1"/>
  <c r="M201" i="8"/>
  <c r="S28" i="9" s="1"/>
  <c r="M202" i="8"/>
  <c r="S29" i="9" s="1"/>
  <c r="M203" i="8"/>
  <c r="S30" i="9" s="1"/>
  <c r="M204" i="8"/>
  <c r="S31" i="9" s="1"/>
  <c r="M205" i="8"/>
  <c r="S32" i="9" s="1"/>
  <c r="M206" i="8"/>
  <c r="S33" i="9" s="1"/>
  <c r="M207" i="8"/>
  <c r="S34" i="9" s="1"/>
  <c r="M208" i="8"/>
  <c r="S35" i="9" s="1"/>
  <c r="M209" i="8"/>
  <c r="S36" i="9" s="1"/>
  <c r="M210" i="8"/>
  <c r="S37" i="9" s="1"/>
  <c r="M211" i="8"/>
  <c r="S38" i="9" s="1"/>
  <c r="M212" i="8"/>
  <c r="S39" i="9" s="1"/>
  <c r="M213" i="8"/>
  <c r="S40" i="9" s="1"/>
  <c r="M214" i="8"/>
  <c r="S41" i="9" s="1"/>
  <c r="M215" i="8"/>
  <c r="S42" i="9" s="1"/>
  <c r="M216" i="8"/>
  <c r="S43" i="9" s="1"/>
  <c r="M217" i="8"/>
  <c r="S44" i="9" s="1"/>
  <c r="M218" i="8"/>
  <c r="S45" i="9" s="1"/>
  <c r="M219" i="8"/>
  <c r="S46" i="9" s="1"/>
  <c r="M220" i="8"/>
  <c r="S47" i="9" s="1"/>
  <c r="M221" i="8"/>
  <c r="S48" i="9" s="1"/>
  <c r="M222" i="8"/>
  <c r="S49" i="9" s="1"/>
  <c r="M223" i="8"/>
  <c r="S50" i="9" s="1"/>
  <c r="M224" i="8"/>
  <c r="S51" i="9" s="1"/>
  <c r="M225" i="8"/>
  <c r="S52" i="9" s="1"/>
  <c r="M226" i="8"/>
  <c r="S53" i="9" s="1"/>
  <c r="M227" i="8"/>
  <c r="S54" i="9" s="1"/>
  <c r="M228" i="8"/>
  <c r="S55" i="9" s="1"/>
  <c r="M229" i="8"/>
  <c r="S56" i="9" s="1"/>
  <c r="M230" i="8"/>
  <c r="S57" i="9" s="1"/>
  <c r="M231" i="8"/>
  <c r="S58" i="9" s="1"/>
  <c r="M232" i="8"/>
  <c r="S59" i="9" s="1"/>
  <c r="M233" i="8"/>
  <c r="S60" i="9" s="1"/>
  <c r="M234" i="8"/>
  <c r="S61" i="9" s="1"/>
  <c r="M235" i="8"/>
  <c r="S62" i="9" s="1"/>
  <c r="M236" i="8"/>
  <c r="S63" i="9" s="1"/>
  <c r="M237" i="8"/>
  <c r="S64" i="9" s="1"/>
  <c r="M238" i="8"/>
  <c r="S65" i="9" s="1"/>
  <c r="M239" i="8"/>
  <c r="S66" i="9" s="1"/>
  <c r="M240" i="8"/>
  <c r="S67" i="9" s="1"/>
  <c r="M241" i="8"/>
  <c r="S68" i="9" s="1"/>
  <c r="M242" i="8"/>
  <c r="S69" i="9" s="1"/>
  <c r="M243" i="8"/>
  <c r="S70" i="9" s="1"/>
  <c r="M244" i="8"/>
  <c r="S71" i="9" s="1"/>
  <c r="M245" i="8"/>
  <c r="S72" i="9" s="1"/>
  <c r="M246" i="8"/>
  <c r="S73" i="9" s="1"/>
  <c r="M247" i="8"/>
  <c r="S74" i="9" s="1"/>
  <c r="M248" i="8"/>
  <c r="S75" i="9" s="1"/>
  <c r="M249" i="8"/>
  <c r="S76" i="9" s="1"/>
  <c r="M250" i="8"/>
  <c r="S77" i="9" s="1"/>
  <c r="M251" i="8"/>
  <c r="S78" i="9" s="1"/>
  <c r="M252" i="8"/>
  <c r="S79" i="9" s="1"/>
  <c r="M253" i="8"/>
  <c r="S80" i="9" s="1"/>
  <c r="M254" i="8"/>
  <c r="S81" i="9" s="1"/>
  <c r="M255" i="8"/>
  <c r="S82" i="9" s="1"/>
  <c r="M256" i="8"/>
  <c r="S83" i="9" s="1"/>
  <c r="M257" i="8"/>
  <c r="S84" i="9" s="1"/>
  <c r="M258" i="8"/>
  <c r="S85" i="9" s="1"/>
  <c r="M259" i="8"/>
  <c r="S86" i="9" s="1"/>
  <c r="M260" i="8"/>
  <c r="S87" i="9" s="1"/>
  <c r="M261" i="8"/>
  <c r="S88" i="9" s="1"/>
  <c r="M262" i="8"/>
  <c r="S89" i="9" s="1"/>
  <c r="M263" i="8"/>
  <c r="S90" i="9" s="1"/>
  <c r="M264" i="8"/>
  <c r="S91" i="9" s="1"/>
  <c r="M265" i="8"/>
  <c r="S92" i="9" s="1"/>
  <c r="M2" i="8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R3" i="9" s="1"/>
  <c r="L177" i="8"/>
  <c r="R4" i="9" s="1"/>
  <c r="L178" i="8"/>
  <c r="R5" i="9" s="1"/>
  <c r="L179" i="8"/>
  <c r="R6" i="9" s="1"/>
  <c r="L180" i="8"/>
  <c r="R7" i="9" s="1"/>
  <c r="L181" i="8"/>
  <c r="R8" i="9" s="1"/>
  <c r="L182" i="8"/>
  <c r="R9" i="9" s="1"/>
  <c r="L183" i="8"/>
  <c r="R10" i="9" s="1"/>
  <c r="L184" i="8"/>
  <c r="R11" i="9" s="1"/>
  <c r="L185" i="8"/>
  <c r="R12" i="9" s="1"/>
  <c r="L186" i="8"/>
  <c r="R13" i="9" s="1"/>
  <c r="L187" i="8"/>
  <c r="R14" i="9" s="1"/>
  <c r="L188" i="8"/>
  <c r="R15" i="9" s="1"/>
  <c r="L189" i="8"/>
  <c r="R16" i="9" s="1"/>
  <c r="L190" i="8"/>
  <c r="R17" i="9" s="1"/>
  <c r="L191" i="8"/>
  <c r="R18" i="9" s="1"/>
  <c r="L192" i="8"/>
  <c r="R19" i="9" s="1"/>
  <c r="L193" i="8"/>
  <c r="R20" i="9" s="1"/>
  <c r="L194" i="8"/>
  <c r="R21" i="9" s="1"/>
  <c r="L195" i="8"/>
  <c r="R22" i="9" s="1"/>
  <c r="L196" i="8"/>
  <c r="R23" i="9" s="1"/>
  <c r="L197" i="8"/>
  <c r="R24" i="9" s="1"/>
  <c r="L198" i="8"/>
  <c r="R25" i="9" s="1"/>
  <c r="L199" i="8"/>
  <c r="R26" i="9" s="1"/>
  <c r="L200" i="8"/>
  <c r="R27" i="9" s="1"/>
  <c r="L201" i="8"/>
  <c r="R28" i="9" s="1"/>
  <c r="L202" i="8"/>
  <c r="R29" i="9" s="1"/>
  <c r="L203" i="8"/>
  <c r="R30" i="9" s="1"/>
  <c r="L204" i="8"/>
  <c r="R31" i="9" s="1"/>
  <c r="L205" i="8"/>
  <c r="R32" i="9" s="1"/>
  <c r="L206" i="8"/>
  <c r="R33" i="9" s="1"/>
  <c r="L207" i="8"/>
  <c r="R34" i="9" s="1"/>
  <c r="L208" i="8"/>
  <c r="R35" i="9" s="1"/>
  <c r="L209" i="8"/>
  <c r="R36" i="9" s="1"/>
  <c r="L210" i="8"/>
  <c r="R37" i="9" s="1"/>
  <c r="L211" i="8"/>
  <c r="R38" i="9" s="1"/>
  <c r="L212" i="8"/>
  <c r="R39" i="9" s="1"/>
  <c r="L213" i="8"/>
  <c r="R40" i="9" s="1"/>
  <c r="L214" i="8"/>
  <c r="R41" i="9" s="1"/>
  <c r="L215" i="8"/>
  <c r="R42" i="9" s="1"/>
  <c r="L216" i="8"/>
  <c r="R43" i="9" s="1"/>
  <c r="L217" i="8"/>
  <c r="R44" i="9" s="1"/>
  <c r="L218" i="8"/>
  <c r="R45" i="9" s="1"/>
  <c r="L219" i="8"/>
  <c r="R46" i="9" s="1"/>
  <c r="L220" i="8"/>
  <c r="R47" i="9" s="1"/>
  <c r="L221" i="8"/>
  <c r="R48" i="9" s="1"/>
  <c r="L222" i="8"/>
  <c r="R49" i="9" s="1"/>
  <c r="L223" i="8"/>
  <c r="R50" i="9" s="1"/>
  <c r="L224" i="8"/>
  <c r="R51" i="9" s="1"/>
  <c r="L225" i="8"/>
  <c r="R52" i="9" s="1"/>
  <c r="L226" i="8"/>
  <c r="R53" i="9" s="1"/>
  <c r="L227" i="8"/>
  <c r="R54" i="9" s="1"/>
  <c r="L228" i="8"/>
  <c r="R55" i="9" s="1"/>
  <c r="L229" i="8"/>
  <c r="R56" i="9" s="1"/>
  <c r="L230" i="8"/>
  <c r="R57" i="9" s="1"/>
  <c r="L231" i="8"/>
  <c r="R58" i="9" s="1"/>
  <c r="L232" i="8"/>
  <c r="R59" i="9" s="1"/>
  <c r="L233" i="8"/>
  <c r="R60" i="9" s="1"/>
  <c r="L234" i="8"/>
  <c r="R61" i="9" s="1"/>
  <c r="L235" i="8"/>
  <c r="R62" i="9" s="1"/>
  <c r="L236" i="8"/>
  <c r="R63" i="9" s="1"/>
  <c r="L237" i="8"/>
  <c r="R64" i="9" s="1"/>
  <c r="L238" i="8"/>
  <c r="R65" i="9" s="1"/>
  <c r="L239" i="8"/>
  <c r="R66" i="9" s="1"/>
  <c r="L240" i="8"/>
  <c r="R67" i="9" s="1"/>
  <c r="L241" i="8"/>
  <c r="R68" i="9" s="1"/>
  <c r="L242" i="8"/>
  <c r="R69" i="9" s="1"/>
  <c r="L243" i="8"/>
  <c r="R70" i="9" s="1"/>
  <c r="L244" i="8"/>
  <c r="R71" i="9" s="1"/>
  <c r="L245" i="8"/>
  <c r="R72" i="9" s="1"/>
  <c r="L246" i="8"/>
  <c r="R73" i="9" s="1"/>
  <c r="L247" i="8"/>
  <c r="R74" i="9" s="1"/>
  <c r="L248" i="8"/>
  <c r="R75" i="9" s="1"/>
  <c r="L249" i="8"/>
  <c r="R76" i="9" s="1"/>
  <c r="L250" i="8"/>
  <c r="R77" i="9" s="1"/>
  <c r="L251" i="8"/>
  <c r="R78" i="9" s="1"/>
  <c r="L252" i="8"/>
  <c r="R79" i="9" s="1"/>
  <c r="L253" i="8"/>
  <c r="R80" i="9" s="1"/>
  <c r="L254" i="8"/>
  <c r="R81" i="9" s="1"/>
  <c r="L255" i="8"/>
  <c r="R82" i="9" s="1"/>
  <c r="L256" i="8"/>
  <c r="R83" i="9" s="1"/>
  <c r="L257" i="8"/>
  <c r="R84" i="9" s="1"/>
  <c r="L258" i="8"/>
  <c r="R85" i="9" s="1"/>
  <c r="L259" i="8"/>
  <c r="R86" i="9" s="1"/>
  <c r="L260" i="8"/>
  <c r="R87" i="9" s="1"/>
  <c r="L261" i="8"/>
  <c r="R88" i="9" s="1"/>
  <c r="L262" i="8"/>
  <c r="R89" i="9" s="1"/>
  <c r="L263" i="8"/>
  <c r="R90" i="9" s="1"/>
  <c r="L264" i="8"/>
  <c r="R91" i="9" s="1"/>
  <c r="L265" i="8"/>
  <c r="R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S93" i="9" l="1"/>
  <c r="O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<sst xmlns="http://schemas.openxmlformats.org/spreadsheetml/2006/main" count="74" uniqueCount="26">
  <si>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</si>
  <si>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</si>
  <si>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</si>
  <si>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</si>
  <si>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</si>
  <si>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</si>
  <si>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</si>
  <si>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</si>
  <si>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</si>
  <si>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</si>
  <si>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</si>
  <si>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</si>
  <si>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</si>
  <si>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</si>
  <si>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</si>
  <si>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</si>
  <si>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</si>
  <si>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</si>
  <si>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</si>
  <si>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</si>
  <si>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</si>
  <si>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</si>
  <si>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3C</t>
  </si>
  <si>
    <t>4C</t>
  </si>
  <si>
    <t>5C</t>
  </si>
  <si>
    <t>6C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</si>
</sst>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6-3C Run 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'3C - 4C - 5C - 6C'!$B$1:$E$1</c:f>
              <c:strCache>
                <c:ptCount val="1"/>
                <c:pt idx="0">
                  <c:v>3C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'3C - 4C - 5C - 6C'!$A$3:$A$92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'3C - 4C - 5C - 6C'!$E$3:$E$92</c:f>
              <c:numCache>
                <c:formatCode>0.000</c:formatCode>
                <c:ptCount val="90"/>
                <c:pt idx="0">
                  <c:v>1.3862304152000626</c:v>
                </c:pt>
                <c:pt idx="1">
                  <c:v>1.2863987174844984</c:v>
                </c:pt>
                <c:pt idx="2">
                  <c:v>1.3679020482679767</c:v>
                </c:pt>
                <c:pt idx="3">
                  <c:v>1.3140370707726927</c:v>
                </c:pt>
                <c:pt idx="4">
                  <c:v>1.4694770287633974</c:v>
                </c:pt>
                <c:pt idx="5">
                  <c:v>1.4773197215858271</c:v>
                </c:pt>
                <c:pt idx="6">
                  <c:v>1.2930235565053401</c:v>
                </c:pt>
                <c:pt idx="7">
                  <c:v>1.4433059758322642</c:v>
                </c:pt>
                <c:pt idx="8">
                  <c:v>1.4354746348211773</c:v>
                </c:pt>
                <c:pt idx="9">
                  <c:v>1.4079151423980711</c:v>
                </c:pt>
                <c:pt idx="10">
                  <c:v>1.5202782423337193</c:v>
                </c:pt>
                <c:pt idx="11">
                  <c:v>1.1507758524148599</c:v>
                </c:pt>
                <c:pt idx="12">
                  <c:v>1.3499386120911141</c:v>
                </c:pt>
                <c:pt idx="13">
                  <c:v>1.6164695206562294</c:v>
                </c:pt>
                <c:pt idx="14">
                  <c:v>1.5654954115568793</c:v>
                </c:pt>
                <c:pt idx="15">
                  <c:v>1.400209926579973</c:v>
                </c:pt>
                <c:pt idx="16">
                  <c:v>1.4124472032297215</c:v>
                </c:pt>
                <c:pt idx="17">
                  <c:v>1.357236708641933</c:v>
                </c:pt>
                <c:pt idx="18">
                  <c:v>1.3893944678964927</c:v>
                </c:pt>
                <c:pt idx="19">
                  <c:v>1.5053671920921239</c:v>
                </c:pt>
                <c:pt idx="20">
                  <c:v>1.344201073437076</c:v>
                </c:pt>
                <c:pt idx="21">
                  <c:v>1.2970402496697655</c:v>
                </c:pt>
                <c:pt idx="22">
                  <c:v>1.2400786829984733</c:v>
                </c:pt>
                <c:pt idx="23">
                  <c:v>1.4985596236392849</c:v>
                </c:pt>
                <c:pt idx="24">
                  <c:v>1.1697400274217244</c:v>
                </c:pt>
                <c:pt idx="25">
                  <c:v>1.4502716857404128</c:v>
                </c:pt>
                <c:pt idx="26">
                  <c:v>1.3718391512508761</c:v>
                </c:pt>
                <c:pt idx="27">
                  <c:v>1.2921783852119677</c:v>
                </c:pt>
                <c:pt idx="28">
                  <c:v>1.3367905019709527</c:v>
                </c:pt>
                <c:pt idx="29">
                  <c:v>1.1583342410824442</c:v>
                </c:pt>
                <c:pt idx="30">
                  <c:v>1.5623608182625446</c:v>
                </c:pt>
                <c:pt idx="31">
                  <c:v>1.3502446367292986</c:v>
                </c:pt>
                <c:pt idx="32">
                  <c:v>1.1837751578853728</c:v>
                </c:pt>
                <c:pt idx="33">
                  <c:v>1.1194937616924441</c:v>
                </c:pt>
                <c:pt idx="34">
                  <c:v>1.2109242277840273</c:v>
                </c:pt>
                <c:pt idx="35">
                  <c:v>1.5658433284599302</c:v>
                </c:pt>
                <c:pt idx="36">
                  <c:v>1.156270980618799</c:v>
                </c:pt>
                <c:pt idx="37">
                  <c:v>1.1945542137234704</c:v>
                </c:pt>
                <c:pt idx="38">
                  <c:v>1.2720860491610779</c:v>
                </c:pt>
                <c:pt idx="39">
                  <c:v>0.92005551813417685</c:v>
                </c:pt>
                <c:pt idx="40">
                  <c:v>1.2844936303406653</c:v>
                </c:pt>
                <c:pt idx="41">
                  <c:v>1.1490095623877568</c:v>
                </c:pt>
                <c:pt idx="42">
                  <c:v>1.1288492380973116</c:v>
                </c:pt>
                <c:pt idx="43">
                  <c:v>1.3100154332530343</c:v>
                </c:pt>
                <c:pt idx="44">
                  <c:v>1.4823702770503011</c:v>
                </c:pt>
                <c:pt idx="45">
                  <c:v>1.1922888109307239</c:v>
                </c:pt>
                <c:pt idx="46">
                  <c:v>1.2364889701763739</c:v>
                </c:pt>
                <c:pt idx="47">
                  <c:v>1.455778446613593</c:v>
                </c:pt>
                <c:pt idx="48">
                  <c:v>1.2908225196811294</c:v>
                </c:pt>
                <c:pt idx="49">
                  <c:v>1.3938192931016975</c:v>
                </c:pt>
                <c:pt idx="50">
                  <c:v>1.2710612376509796</c:v>
                </c:pt>
                <c:pt idx="51">
                  <c:v>1.2823990895472825</c:v>
                </c:pt>
                <c:pt idx="52">
                  <c:v>1.2188237900847876</c:v>
                </c:pt>
                <c:pt idx="53">
                  <c:v>1.3087394527330876</c:v>
                </c:pt>
                <c:pt idx="54">
                  <c:v>1.3321080511563905</c:v>
                </c:pt>
                <c:pt idx="55">
                  <c:v>1.4321002459577685</c:v>
                </c:pt>
                <c:pt idx="56">
                  <c:v>1.627119878519887</c:v>
                </c:pt>
                <c:pt idx="57">
                  <c:v>1.048997193486281</c:v>
                </c:pt>
                <c:pt idx="58">
                  <c:v>1.0306938750111276</c:v>
                </c:pt>
                <c:pt idx="59">
                  <c:v>1.4212552467820838</c:v>
                </c:pt>
                <c:pt idx="60">
                  <c:v>1.1348731064752478</c:v>
                </c:pt>
                <c:pt idx="61">
                  <c:v>1.259683048948838</c:v>
                </c:pt>
                <c:pt idx="62">
                  <c:v>1.2549245525453541</c:v>
                </c:pt>
                <c:pt idx="63">
                  <c:v>1.3693271589757525</c:v>
                </c:pt>
                <c:pt idx="64">
                  <c:v>1.1252475245428475</c:v>
                </c:pt>
                <c:pt idx="65">
                  <c:v>1.3446277417873216</c:v>
                </c:pt>
                <c:pt idx="66">
                  <c:v>1.2884314181617045</c:v>
                </c:pt>
                <c:pt idx="67">
                  <c:v>1.340194827065601</c:v>
                </c:pt>
                <c:pt idx="68">
                  <c:v>1.3019596673509113</c:v>
                </c:pt>
                <c:pt idx="69">
                  <c:v>1.287606107839119</c:v>
                </c:pt>
                <c:pt idx="70">
                  <c:v>1.0699480209425141</c:v>
                </c:pt>
                <c:pt idx="71">
                  <c:v>1.33242653665796</c:v>
                </c:pt>
                <c:pt idx="72">
                  <c:v>1.8505178763514001</c:v>
                </c:pt>
                <c:pt idx="73">
                  <c:v>1.3953329082899677</c:v>
                </c:pt>
                <c:pt idx="74">
                  <c:v>1.5569756523602254</c:v>
                </c:pt>
                <c:pt idx="75">
                  <c:v>1.0464917496224952</c:v>
                </c:pt>
                <c:pt idx="76">
                  <c:v>1.2080240955439197</c:v>
                </c:pt>
                <c:pt idx="77">
                  <c:v>1.0206687808101982</c:v>
                </c:pt>
                <c:pt idx="78">
                  <c:v>1.0190084199439076</c:v>
                </c:pt>
                <c:pt idx="79">
                  <c:v>1.0180668126451522</c:v>
                </c:pt>
                <c:pt idx="80">
                  <c:v>1.0178295440436134</c:v>
                </c:pt>
                <c:pt idx="81">
                  <c:v>1.3923072619245913</c:v>
                </c:pt>
                <c:pt idx="82">
                  <c:v>1.383202232317108</c:v>
                </c:pt>
                <c:pt idx="83">
                  <c:v>1.3431097890382706</c:v>
                </c:pt>
                <c:pt idx="84">
                  <c:v>1.3573860294972409</c:v>
                </c:pt>
                <c:pt idx="85">
                  <c:v>1.2345622959482554</c:v>
                </c:pt>
                <c:pt idx="86">
                  <c:v>1.1783861828361613</c:v>
                </c:pt>
                <c:pt idx="87">
                  <c:v>1.2892494269519446</c:v>
                </c:pt>
                <c:pt idx="88">
                  <c:v>1.3349077990486338</c:v>
                </c:pt>
                <c:pt idx="89">
                  <c:v>1.3135872291739119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'3C - 4C - 5C - 6C'!$G$1:$J$1</c:f>
              <c:strCache>
                <c:ptCount val="1"/>
                <c:pt idx="0">
                  <c:v>4C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'3C - 4C - 5C - 6C'!$A$3:$A$92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'3C - 4C - 5C - 6C'!$J$3:$J$92</c:f>
              <c:numCache>
                <c:formatCode>0.000</c:formatCode>
                <c:ptCount val="90"/>
                <c:pt idx="0">
                  <c:v>1.6958956424793761</c:v>
                </c:pt>
                <c:pt idx="1">
                  <c:v>1.4512564687003611</c:v>
                </c:pt>
                <c:pt idx="2">
                  <c:v>1.660116604363514</c:v>
                </c:pt>
                <c:pt idx="3">
                  <c:v>1.6537877207092011</c:v>
                </c:pt>
                <c:pt idx="4">
                  <c:v>1.5264306414923627</c:v>
                </c:pt>
                <c:pt idx="5">
                  <c:v>1.724523118662084</c:v>
                </c:pt>
                <c:pt idx="6">
                  <c:v>1.719014316298626</c:v>
                </c:pt>
                <c:pt idx="7">
                  <c:v>1.8334722142843121</c:v>
                </c:pt>
                <c:pt idx="8">
                  <c:v>1.590857315084983</c:v>
                </c:pt>
                <c:pt idx="9">
                  <c:v>1.7777716941563106</c:v>
                </c:pt>
                <c:pt idx="10">
                  <c:v>1.7627105009533872</c:v>
                </c:pt>
                <c:pt idx="11">
                  <c:v>1.6838458155175018</c:v>
                </c:pt>
                <c:pt idx="12">
                  <c:v>1.7068065585116521</c:v>
                </c:pt>
                <c:pt idx="13">
                  <c:v>1.73215750738527</c:v>
                </c:pt>
                <c:pt idx="14">
                  <c:v>1.5797585547630293</c:v>
                </c:pt>
                <c:pt idx="15">
                  <c:v>1.8746326447344406</c:v>
                </c:pt>
                <c:pt idx="16">
                  <c:v>1.5825610172314715</c:v>
                </c:pt>
                <c:pt idx="17">
                  <c:v>1.5233237178274328</c:v>
                </c:pt>
                <c:pt idx="18">
                  <c:v>1.3379355406812845</c:v>
                </c:pt>
                <c:pt idx="19">
                  <c:v>1.3964476085092887</c:v>
                </c:pt>
                <c:pt idx="20">
                  <c:v>1.3798283969087086</c:v>
                </c:pt>
                <c:pt idx="21">
                  <c:v>1.5108408590852995</c:v>
                </c:pt>
                <c:pt idx="22">
                  <c:v>1.403247630131141</c:v>
                </c:pt>
                <c:pt idx="23">
                  <c:v>1.6252232629627879</c:v>
                </c:pt>
                <c:pt idx="24">
                  <c:v>1.5898344778422548</c:v>
                </c:pt>
                <c:pt idx="25">
                  <c:v>1.5363116833640096</c:v>
                </c:pt>
                <c:pt idx="26">
                  <c:v>1.6415761742675339</c:v>
                </c:pt>
                <c:pt idx="27">
                  <c:v>1.4726619244988939</c:v>
                </c:pt>
                <c:pt idx="28">
                  <c:v>1.4078472883946194</c:v>
                </c:pt>
                <c:pt idx="29">
                  <c:v>1.509069733468986</c:v>
                </c:pt>
                <c:pt idx="30">
                  <c:v>1.5594320596905742</c:v>
                </c:pt>
                <c:pt idx="31">
                  <c:v>1.5294841137350643</c:v>
                </c:pt>
                <c:pt idx="32">
                  <c:v>1.5250124851920872</c:v>
                </c:pt>
                <c:pt idx="33">
                  <c:v>1.3463083195603727</c:v>
                </c:pt>
                <c:pt idx="34">
                  <c:v>1.608262690853161</c:v>
                </c:pt>
                <c:pt idx="35">
                  <c:v>1.5250160772898267</c:v>
                </c:pt>
                <c:pt idx="36">
                  <c:v>1.7402051034306734</c:v>
                </c:pt>
                <c:pt idx="37">
                  <c:v>1.6507562433642706</c:v>
                </c:pt>
                <c:pt idx="38">
                  <c:v>1.6122137388989997</c:v>
                </c:pt>
                <c:pt idx="39">
                  <c:v>1.6076852681932738</c:v>
                </c:pt>
                <c:pt idx="40">
                  <c:v>1.6952933614467962</c:v>
                </c:pt>
                <c:pt idx="41">
                  <c:v>1.5003329036527295</c:v>
                </c:pt>
                <c:pt idx="42">
                  <c:v>1.5396861472012313</c:v>
                </c:pt>
                <c:pt idx="43">
                  <c:v>1.5811445446154777</c:v>
                </c:pt>
                <c:pt idx="44">
                  <c:v>1.4109871441268578</c:v>
                </c:pt>
                <c:pt idx="45">
                  <c:v>1.3403641926364684</c:v>
                </c:pt>
                <c:pt idx="46">
                  <c:v>1.3936365437290212</c:v>
                </c:pt>
                <c:pt idx="47">
                  <c:v>1.6009593735118155</c:v>
                </c:pt>
                <c:pt idx="48">
                  <c:v>2.0397401932409576</c:v>
                </c:pt>
                <c:pt idx="49">
                  <c:v>1.7804719942858775</c:v>
                </c:pt>
                <c:pt idx="50">
                  <c:v>1.5639940427820012</c:v>
                </c:pt>
                <c:pt idx="51">
                  <c:v>1.5524267343544673</c:v>
                </c:pt>
                <c:pt idx="52">
                  <c:v>1.5318213370412521</c:v>
                </c:pt>
                <c:pt idx="53">
                  <c:v>1.6752266832072833</c:v>
                </c:pt>
                <c:pt idx="54">
                  <c:v>1.6636365980055123</c:v>
                </c:pt>
                <c:pt idx="55">
                  <c:v>1.5333419031039539</c:v>
                </c:pt>
                <c:pt idx="56">
                  <c:v>1.5161073128135356</c:v>
                </c:pt>
                <c:pt idx="57">
                  <c:v>1.5616405895712437</c:v>
                </c:pt>
                <c:pt idx="58">
                  <c:v>1.5331927726355326</c:v>
                </c:pt>
                <c:pt idx="59">
                  <c:v>1.5702237723657713</c:v>
                </c:pt>
                <c:pt idx="60">
                  <c:v>1.5680945685645364</c:v>
                </c:pt>
                <c:pt idx="61">
                  <c:v>1.4830956086192153</c:v>
                </c:pt>
                <c:pt idx="62">
                  <c:v>1.5413902984887187</c:v>
                </c:pt>
                <c:pt idx="63">
                  <c:v>1.5163006465226982</c:v>
                </c:pt>
                <c:pt idx="64">
                  <c:v>1.7101580204630771</c:v>
                </c:pt>
                <c:pt idx="65">
                  <c:v>1.6896097305519302</c:v>
                </c:pt>
                <c:pt idx="66">
                  <c:v>2.1136955817674186</c:v>
                </c:pt>
                <c:pt idx="67">
                  <c:v>1.9696283458260324</c:v>
                </c:pt>
                <c:pt idx="68">
                  <c:v>1.855554792910495</c:v>
                </c:pt>
                <c:pt idx="69">
                  <c:v>1.8158045326486956</c:v>
                </c:pt>
                <c:pt idx="70">
                  <c:v>1.7631677479928434</c:v>
                </c:pt>
                <c:pt idx="71">
                  <c:v>1.8077103577693143</c:v>
                </c:pt>
                <c:pt idx="72">
                  <c:v>1.6555024438236416</c:v>
                </c:pt>
                <c:pt idx="73">
                  <c:v>1.7912935594233059</c:v>
                </c:pt>
                <c:pt idx="74">
                  <c:v>1.7208300817075108</c:v>
                </c:pt>
                <c:pt idx="75">
                  <c:v>1.8006728011914261</c:v>
                </c:pt>
                <c:pt idx="76">
                  <c:v>1.8010149853456952</c:v>
                </c:pt>
                <c:pt idx="77">
                  <c:v>1.6828120039847276</c:v>
                </c:pt>
                <c:pt idx="78">
                  <c:v>1.8006308838854366</c:v>
                </c:pt>
                <c:pt idx="79">
                  <c:v>1.4748750459066855</c:v>
                </c:pt>
                <c:pt idx="80">
                  <c:v>1.4845876654835979</c:v>
                </c:pt>
                <c:pt idx="81">
                  <c:v>1.4280933953860642</c:v>
                </c:pt>
                <c:pt idx="82">
                  <c:v>1.4501681137517721</c:v>
                </c:pt>
                <c:pt idx="83">
                  <c:v>1.4800387417916887</c:v>
                </c:pt>
                <c:pt idx="84">
                  <c:v>1.5250148007168818</c:v>
                </c:pt>
                <c:pt idx="85">
                  <c:v>1.882271101954365</c:v>
                </c:pt>
                <c:pt idx="86">
                  <c:v>1.6287303151954489</c:v>
                </c:pt>
                <c:pt idx="87">
                  <c:v>1.5753985616682327</c:v>
                </c:pt>
                <c:pt idx="88">
                  <c:v>1.5633435184868063</c:v>
                </c:pt>
                <c:pt idx="89">
                  <c:v>1.5329724851870783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'3C - 4C - 5C - 6C'!$L$1:$O$1</c:f>
              <c:strCache>
                <c:ptCount val="1"/>
                <c:pt idx="0">
                  <c:v>5C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'3C - 4C - 5C - 6C'!$A$3:$A$92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'3C - 4C - 5C - 6C'!$O$3:$O$92</c:f>
              <c:numCache>
                <c:formatCode>0.000</c:formatCode>
                <c:ptCount val="90"/>
                <c:pt idx="0">
                  <c:v>5.8167958719646258</c:v>
                </c:pt>
                <c:pt idx="1">
                  <c:v>3.3337862365600204</c:v>
                </c:pt>
                <c:pt idx="2">
                  <c:v>2.3742624801233796</c:v>
                </c:pt>
                <c:pt idx="3">
                  <c:v>2.9189550049706852</c:v>
                </c:pt>
                <c:pt idx="4">
                  <c:v>2.9109091470911763</c:v>
                </c:pt>
                <c:pt idx="5">
                  <c:v>2.6959242865519673</c:v>
                </c:pt>
                <c:pt idx="6">
                  <c:v>1.8547216382486582</c:v>
                </c:pt>
                <c:pt idx="7">
                  <c:v>1.8436947015712448</c:v>
                </c:pt>
                <c:pt idx="8">
                  <c:v>2.0241902074295193</c:v>
                </c:pt>
                <c:pt idx="9">
                  <c:v>2.3220484378399857</c:v>
                </c:pt>
                <c:pt idx="10">
                  <c:v>3.1147966831365501</c:v>
                </c:pt>
                <c:pt idx="11">
                  <c:v>3.6002399580119029</c:v>
                </c:pt>
                <c:pt idx="12">
                  <c:v>4.8426876232460216</c:v>
                </c:pt>
                <c:pt idx="13">
                  <c:v>3.9657959047561615</c:v>
                </c:pt>
                <c:pt idx="14">
                  <c:v>2.7341662940562794</c:v>
                </c:pt>
                <c:pt idx="15">
                  <c:v>2.1538107867338523</c:v>
                </c:pt>
                <c:pt idx="16">
                  <c:v>3.0084711323032036</c:v>
                </c:pt>
                <c:pt idx="17">
                  <c:v>2.3360361536175489</c:v>
                </c:pt>
                <c:pt idx="18">
                  <c:v>2.8325213526409057</c:v>
                </c:pt>
                <c:pt idx="19">
                  <c:v>2.6689104710217553</c:v>
                </c:pt>
                <c:pt idx="20">
                  <c:v>3.4189818967705401</c:v>
                </c:pt>
                <c:pt idx="21">
                  <c:v>3.2701336619885955</c:v>
                </c:pt>
                <c:pt idx="22">
                  <c:v>3.5515208101683529</c:v>
                </c:pt>
                <c:pt idx="23">
                  <c:v>3.6533811110258645</c:v>
                </c:pt>
                <c:pt idx="24">
                  <c:v>2.8999444811150257</c:v>
                </c:pt>
                <c:pt idx="25">
                  <c:v>2.9628508368037529</c:v>
                </c:pt>
                <c:pt idx="26">
                  <c:v>3.8071451369496052</c:v>
                </c:pt>
                <c:pt idx="27">
                  <c:v>3.0583535627045904</c:v>
                </c:pt>
                <c:pt idx="28">
                  <c:v>2.7908813063938895</c:v>
                </c:pt>
                <c:pt idx="29">
                  <c:v>4.139170094095733</c:v>
                </c:pt>
                <c:pt idx="30">
                  <c:v>3.6363024645518789</c:v>
                </c:pt>
                <c:pt idx="31">
                  <c:v>3.4612738479973473</c:v>
                </c:pt>
                <c:pt idx="32">
                  <c:v>2.7961243431643772</c:v>
                </c:pt>
                <c:pt idx="33">
                  <c:v>3.1161232352781383</c:v>
                </c:pt>
                <c:pt idx="34">
                  <c:v>1.8520626645187381</c:v>
                </c:pt>
                <c:pt idx="35">
                  <c:v>2.6167267402164347</c:v>
                </c:pt>
                <c:pt idx="36">
                  <c:v>3.3684585268315108</c:v>
                </c:pt>
                <c:pt idx="37">
                  <c:v>3.0277441113184045</c:v>
                </c:pt>
                <c:pt idx="38">
                  <c:v>1.8302745533231375</c:v>
                </c:pt>
                <c:pt idx="39">
                  <c:v>2.1577408442817774</c:v>
                </c:pt>
                <c:pt idx="40">
                  <c:v>2.4969417306500827</c:v>
                </c:pt>
                <c:pt idx="41">
                  <c:v>3.5914493694345184</c:v>
                </c:pt>
                <c:pt idx="42">
                  <c:v>3.8404034932978171</c:v>
                </c:pt>
                <c:pt idx="43">
                  <c:v>3.7630890358187115</c:v>
                </c:pt>
                <c:pt idx="44">
                  <c:v>3.6496673025943438</c:v>
                </c:pt>
                <c:pt idx="45">
                  <c:v>2.3811436395465519</c:v>
                </c:pt>
                <c:pt idx="46">
                  <c:v>4.2391559288787919</c:v>
                </c:pt>
                <c:pt idx="47">
                  <c:v>2.9470576905081969</c:v>
                </c:pt>
                <c:pt idx="48">
                  <c:v>3.0009707425306931</c:v>
                </c:pt>
                <c:pt idx="49">
                  <c:v>3.4928889889399528</c:v>
                </c:pt>
                <c:pt idx="50">
                  <c:v>2.9577687891366566</c:v>
                </c:pt>
                <c:pt idx="51">
                  <c:v>2.7247398587162324</c:v>
                </c:pt>
                <c:pt idx="52">
                  <c:v>2.5156168584575109</c:v>
                </c:pt>
                <c:pt idx="53">
                  <c:v>4.4057716634542956</c:v>
                </c:pt>
                <c:pt idx="54">
                  <c:v>2.4260835437851735</c:v>
                </c:pt>
                <c:pt idx="55">
                  <c:v>2.424989220743639</c:v>
                </c:pt>
                <c:pt idx="56">
                  <c:v>3.3019026744787792</c:v>
                </c:pt>
                <c:pt idx="57">
                  <c:v>2.384654099478865</c:v>
                </c:pt>
                <c:pt idx="58">
                  <c:v>2.6070252231548241</c:v>
                </c:pt>
                <c:pt idx="59">
                  <c:v>2.2349380034055701</c:v>
                </c:pt>
                <c:pt idx="60">
                  <c:v>2.7153253658621113</c:v>
                </c:pt>
                <c:pt idx="61">
                  <c:v>3.3177638446724722</c:v>
                </c:pt>
                <c:pt idx="62">
                  <c:v>2.8110679798986959</c:v>
                </c:pt>
                <c:pt idx="63">
                  <c:v>2.1278630268921681</c:v>
                </c:pt>
                <c:pt idx="64">
                  <c:v>2.765624648303636</c:v>
                </c:pt>
                <c:pt idx="65">
                  <c:v>3.4845491866064724</c:v>
                </c:pt>
                <c:pt idx="66">
                  <c:v>3.4137220695144439</c:v>
                </c:pt>
                <c:pt idx="67">
                  <c:v>2.6097850959666165</c:v>
                </c:pt>
                <c:pt idx="68">
                  <c:v>2.6149630887538113</c:v>
                </c:pt>
                <c:pt idx="69">
                  <c:v>3.4224947161715393</c:v>
                </c:pt>
                <c:pt idx="70">
                  <c:v>3.0208650832451078</c:v>
                </c:pt>
                <c:pt idx="71">
                  <c:v>2.6094026436692919</c:v>
                </c:pt>
                <c:pt idx="72">
                  <c:v>4.1853759651306035</c:v>
                </c:pt>
                <c:pt idx="73">
                  <c:v>3.3562465031562603</c:v>
                </c:pt>
                <c:pt idx="74">
                  <c:v>2.6912877612228159</c:v>
                </c:pt>
                <c:pt idx="75">
                  <c:v>2.8897090007923723</c:v>
                </c:pt>
                <c:pt idx="76">
                  <c:v>2.8089539504218695</c:v>
                </c:pt>
                <c:pt idx="77">
                  <c:v>2.5282165827174645</c:v>
                </c:pt>
                <c:pt idx="78">
                  <c:v>2.5331774707460895</c:v>
                </c:pt>
                <c:pt idx="79">
                  <c:v>2.5358509930700799</c:v>
                </c:pt>
                <c:pt idx="80">
                  <c:v>2.5333594230538661</c:v>
                </c:pt>
                <c:pt idx="81">
                  <c:v>3.5498113699619629</c:v>
                </c:pt>
                <c:pt idx="82">
                  <c:v>2.4849794996392975</c:v>
                </c:pt>
                <c:pt idx="83">
                  <c:v>2.8929910178235931</c:v>
                </c:pt>
                <c:pt idx="84">
                  <c:v>3.326399236757895</c:v>
                </c:pt>
                <c:pt idx="85">
                  <c:v>3.2275101554002492</c:v>
                </c:pt>
                <c:pt idx="86">
                  <c:v>2.7392439545325509</c:v>
                </c:pt>
                <c:pt idx="87">
                  <c:v>3.9775103240939149</c:v>
                </c:pt>
                <c:pt idx="88">
                  <c:v>4.5084832915898483</c:v>
                </c:pt>
                <c:pt idx="89">
                  <c:v>3.9292642579677097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'3C - 4C - 5C - 6C'!$Q$1:$T$1</c:f>
              <c:strCache>
                <c:ptCount val="1"/>
                <c:pt idx="0">
                  <c:v>6C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'3C - 4C - 5C - 6C'!$A$3:$A$92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'3C - 4C - 5C - 6C'!$T$3:$T$92</c:f>
              <c:numCache>
                <c:formatCode>0.000</c:formatCode>
                <c:ptCount val="90"/>
                <c:pt idx="0">
                  <c:v>2.0271219204928252</c:v>
                </c:pt>
                <c:pt idx="1">
                  <c:v>2.152781194469032</c:v>
                </c:pt>
                <c:pt idx="2">
                  <c:v>2.1634237815273756</c:v>
                </c:pt>
                <c:pt idx="3">
                  <c:v>1.9835222002742072</c:v>
                </c:pt>
                <c:pt idx="4">
                  <c:v>2.2411385715085395</c:v>
                </c:pt>
                <c:pt idx="5">
                  <c:v>2.3722854601400236</c:v>
                </c:pt>
                <c:pt idx="6">
                  <c:v>2.1845747659756793</c:v>
                </c:pt>
                <c:pt idx="7">
                  <c:v>2.3093480096372918</c:v>
                </c:pt>
                <c:pt idx="8">
                  <c:v>1.9741098521165494</c:v>
                </c:pt>
                <c:pt idx="9">
                  <c:v>2.5691734708209788</c:v>
                </c:pt>
                <c:pt idx="10">
                  <c:v>3.4847012336136056</c:v>
                </c:pt>
                <c:pt idx="11">
                  <c:v>3.4232308159541529</c:v>
                </c:pt>
                <c:pt idx="12">
                  <c:v>2.51702568611966</c:v>
                </c:pt>
                <c:pt idx="13">
                  <c:v>2.196538087743499</c:v>
                </c:pt>
                <c:pt idx="14">
                  <c:v>2.0503871372150515</c:v>
                </c:pt>
                <c:pt idx="15">
                  <c:v>2.2118822846464865</c:v>
                </c:pt>
                <c:pt idx="16">
                  <c:v>2.6444828150469974</c:v>
                </c:pt>
                <c:pt idx="17">
                  <c:v>2.2559699954578294</c:v>
                </c:pt>
                <c:pt idx="18">
                  <c:v>2.2381430360213344</c:v>
                </c:pt>
                <c:pt idx="19">
                  <c:v>2.1935435613154541</c:v>
                </c:pt>
                <c:pt idx="20">
                  <c:v>2.203752720854506</c:v>
                </c:pt>
                <c:pt idx="21">
                  <c:v>2.1219289195326065</c:v>
                </c:pt>
                <c:pt idx="22">
                  <c:v>2.3538986714016761</c:v>
                </c:pt>
                <c:pt idx="23">
                  <c:v>2.2231601550091695</c:v>
                </c:pt>
                <c:pt idx="24">
                  <c:v>2.4637350739114416</c:v>
                </c:pt>
                <c:pt idx="25">
                  <c:v>2.0759609087899711</c:v>
                </c:pt>
                <c:pt idx="26">
                  <c:v>2.0997619245361756</c:v>
                </c:pt>
                <c:pt idx="27">
                  <c:v>2.0500049191271281</c:v>
                </c:pt>
                <c:pt idx="28">
                  <c:v>3.446363018951859</c:v>
                </c:pt>
                <c:pt idx="29">
                  <c:v>2.4994397004926179</c:v>
                </c:pt>
                <c:pt idx="30">
                  <c:v>2.0699809980490169</c:v>
                </c:pt>
                <c:pt idx="31">
                  <c:v>2.545323967750071</c:v>
                </c:pt>
                <c:pt idx="32">
                  <c:v>2.6375293324226492</c:v>
                </c:pt>
                <c:pt idx="33">
                  <c:v>2.5972897899085403</c:v>
                </c:pt>
                <c:pt idx="34">
                  <c:v>2.3649323740715178</c:v>
                </c:pt>
                <c:pt idx="35">
                  <c:v>2.0470887358977108</c:v>
                </c:pt>
                <c:pt idx="36">
                  <c:v>2.4953782360802066</c:v>
                </c:pt>
                <c:pt idx="37">
                  <c:v>4.0567413384631639</c:v>
                </c:pt>
                <c:pt idx="38">
                  <c:v>2.6857809866035489</c:v>
                </c:pt>
                <c:pt idx="39">
                  <c:v>2.3446695782810369</c:v>
                </c:pt>
                <c:pt idx="40">
                  <c:v>2.2137974265806259</c:v>
                </c:pt>
                <c:pt idx="41">
                  <c:v>2.5403753941638914</c:v>
                </c:pt>
                <c:pt idx="42">
                  <c:v>2.9485817878696152</c:v>
                </c:pt>
                <c:pt idx="43">
                  <c:v>2.3632398474926615</c:v>
                </c:pt>
                <c:pt idx="44">
                  <c:v>2.1568381708852091</c:v>
                </c:pt>
                <c:pt idx="45">
                  <c:v>2.2249439814064771</c:v>
                </c:pt>
                <c:pt idx="46">
                  <c:v>2.5916237222472609</c:v>
                </c:pt>
                <c:pt idx="47">
                  <c:v>2.5632107674818978</c:v>
                </c:pt>
                <c:pt idx="48">
                  <c:v>2.0971775097997885</c:v>
                </c:pt>
                <c:pt idx="49">
                  <c:v>2.3089535554924243</c:v>
                </c:pt>
                <c:pt idx="50">
                  <c:v>2.7121990611695224</c:v>
                </c:pt>
                <c:pt idx="51">
                  <c:v>3.0036935298120482</c:v>
                </c:pt>
                <c:pt idx="52">
                  <c:v>2.0057526533923302</c:v>
                </c:pt>
                <c:pt idx="53">
                  <c:v>2.9034774813401834</c:v>
                </c:pt>
                <c:pt idx="54">
                  <c:v>2.3901820548063419</c:v>
                </c:pt>
                <c:pt idx="55">
                  <c:v>3.0078773857567191</c:v>
                </c:pt>
                <c:pt idx="56">
                  <c:v>2.7775829571834096</c:v>
                </c:pt>
                <c:pt idx="57">
                  <c:v>2.4377607246571986</c:v>
                </c:pt>
                <c:pt idx="58">
                  <c:v>2.2041768683278069</c:v>
                </c:pt>
                <c:pt idx="59">
                  <c:v>2.147184486865827</c:v>
                </c:pt>
                <c:pt idx="60">
                  <c:v>2.2506614868971857</c:v>
                </c:pt>
                <c:pt idx="61">
                  <c:v>2.2160356554758835</c:v>
                </c:pt>
                <c:pt idx="62">
                  <c:v>1.9506594973894089</c:v>
                </c:pt>
                <c:pt idx="63">
                  <c:v>3.2535969686019324</c:v>
                </c:pt>
                <c:pt idx="64">
                  <c:v>2.9278654321291762</c:v>
                </c:pt>
                <c:pt idx="65">
                  <c:v>2.8108464514586102</c:v>
                </c:pt>
                <c:pt idx="66">
                  <c:v>2.7703086665059904</c:v>
                </c:pt>
                <c:pt idx="67">
                  <c:v>2.292470261491049</c:v>
                </c:pt>
                <c:pt idx="68">
                  <c:v>2.6562796017060779</c:v>
                </c:pt>
                <c:pt idx="69">
                  <c:v>2.5258812450580725</c:v>
                </c:pt>
                <c:pt idx="70">
                  <c:v>2.6989052306543724</c:v>
                </c:pt>
                <c:pt idx="71">
                  <c:v>1.9946516348335921</c:v>
                </c:pt>
                <c:pt idx="72">
                  <c:v>2.245745067629215</c:v>
                </c:pt>
                <c:pt idx="73">
                  <c:v>2.1558622347808822</c:v>
                </c:pt>
                <c:pt idx="74">
                  <c:v>2.3398971078053394</c:v>
                </c:pt>
                <c:pt idx="75">
                  <c:v>2.1317632497961019</c:v>
                </c:pt>
                <c:pt idx="76">
                  <c:v>2.2090686436730769</c:v>
                </c:pt>
                <c:pt idx="77">
                  <c:v>2.5140396960170897</c:v>
                </c:pt>
                <c:pt idx="78">
                  <c:v>2.2334951383886414</c:v>
                </c:pt>
                <c:pt idx="79">
                  <c:v>1.9472156137503724</c:v>
                </c:pt>
                <c:pt idx="80">
                  <c:v>1.8841624103968759</c:v>
                </c:pt>
                <c:pt idx="81">
                  <c:v>2.4523930886692775</c:v>
                </c:pt>
                <c:pt idx="82">
                  <c:v>2.3846726470833679</c:v>
                </c:pt>
                <c:pt idx="83">
                  <c:v>2.3747669738206088</c:v>
                </c:pt>
                <c:pt idx="84">
                  <c:v>3.2476406710730328</c:v>
                </c:pt>
                <c:pt idx="85">
                  <c:v>2.7266127099700399</c:v>
                </c:pt>
                <c:pt idx="86">
                  <c:v>2.5846048543885773</c:v>
                </c:pt>
                <c:pt idx="87">
                  <c:v>4.0709150197069928</c:v>
                </c:pt>
                <c:pt idx="88">
                  <c:v>2.7778000505476186</c:v>
                </c:pt>
                <c:pt idx="89">
                  <c:v>2.9757452259078803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047176"/>
        <c:axId val="218048352"/>
      </c:scatterChart>
      <c:valAx>
        <c:axId val="218047176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8048352"/>
        <c:crosses val="autoZero"/>
        <c:crossBetween val="midCat"/>
      </c:valAx>
      <c:valAx>
        <c:axId val="218048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80471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6D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0.72707416508333311</v>
          </cell>
          <cell r="G4">
            <v>1.5538391630833344</v>
          </cell>
          <cell r="K4">
            <v>3.1412108324999997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1.268679159416666</v>
          </cell>
          <cell r="G4">
            <v>2.5555933376666657</v>
          </cell>
          <cell r="K4">
            <v>5.008155052166666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1.2996333412500007</v>
          </cell>
          <cell r="G4">
            <v>2.5464191835833341</v>
          </cell>
          <cell r="K4">
            <v>4.955063335250002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5"/>
  <sheetViews>
    <sheetView workbookViewId="0">
      <selection sqref="A1:H1048576"/>
    </sheetView>
  </sheetViews>
  <sheetFormatPr defaultRowHeight="15" x14ac:dyDescent="0.25"/>
  <cols>
    <col min="11" max="13" width="9.140625" style="2"/>
  </cols>
  <sheetData>
    <row r="1" spans="1:15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K1" s="2" t="s">
        <v>17</v>
      </c>
      <c r="L1" s="2" t="s">
        <v>18</v>
      </c>
      <c r="M1" s="2" t="s">
        <v>19</v>
      </c>
    </row>
    <row r="2" spans="1:15" x14ac:dyDescent="0.25">
      <c r="A2">
        <v>107</v>
      </c>
      <c r="B2">
        <v>14.19499969</v>
      </c>
      <c r="C2">
        <v>0.60000001999999997</v>
      </c>
      <c r="D2">
        <v>932.86901854999996</v>
      </c>
      <c r="E2">
        <v>1.0331000100000001</v>
      </c>
      <c r="F2">
        <v>537.75201416000004</v>
      </c>
      <c r="G2">
        <v>1.2740000499999999</v>
      </c>
      <c r="H2">
        <v>9.9000003020963209E+37</v>
      </c>
      <c r="K2" s="2">
        <f>TREND(Calibration!$A$2:$A$4,Calibration!$B$2:$B$4,C2)</f>
        <v>415.08301593354594</v>
      </c>
      <c r="L2" s="2">
        <f>TREND(Calibration!$A$2:$A$4,Calibration!$C$2:$C$4,E2)</f>
        <v>398.43039765917911</v>
      </c>
      <c r="M2" s="2">
        <f>TREND(Calibration!$A$2:$A$4,Calibration!$D$2:$D$4,G2)</f>
        <v>484.52799521248767</v>
      </c>
      <c r="O2" s="2">
        <f>AVERAGE(K2:K409)</f>
        <v>405.20232435781139</v>
      </c>
    </row>
    <row r="3" spans="1:15" x14ac:dyDescent="0.25">
      <c r="A3">
        <v>4392</v>
      </c>
      <c r="B3">
        <v>14.147999759999999</v>
      </c>
      <c r="C3">
        <v>0.60479998999999995</v>
      </c>
      <c r="D3">
        <v>444.04000853999997</v>
      </c>
      <c r="E3">
        <v>1.0331000100000001</v>
      </c>
      <c r="F3">
        <v>1147.8699951200001</v>
      </c>
      <c r="G3">
        <v>1.2798999499999999</v>
      </c>
      <c r="H3">
        <v>995.79998779000005</v>
      </c>
      <c r="K3" s="2">
        <f>TREND(Calibration!$A$2:$A$4,Calibration!$B$2:$B$4,C3)</f>
        <v>418.07096903157378</v>
      </c>
      <c r="L3" s="2">
        <f>TREND(Calibration!$A$2:$A$4,Calibration!$C$2:$C$4,E3)</f>
        <v>398.43039765917911</v>
      </c>
      <c r="M3" s="2">
        <f>TREND(Calibration!$A$2:$A$4,Calibration!$D$2:$D$4,G3)</f>
        <v>486.95285346968524</v>
      </c>
    </row>
    <row r="4" spans="1:15" x14ac:dyDescent="0.25">
      <c r="A4">
        <v>9393</v>
      </c>
      <c r="B4">
        <v>14.28100014</v>
      </c>
      <c r="C4">
        <v>0.60270000000000001</v>
      </c>
      <c r="D4">
        <v>902.63397216999999</v>
      </c>
      <c r="E4">
        <v>1.0308999999999999</v>
      </c>
      <c r="F4">
        <v>1140.6149902300001</v>
      </c>
      <c r="G4">
        <v>1.2740000499999999</v>
      </c>
      <c r="H4">
        <v>1104.7569580100001</v>
      </c>
      <c r="K4" s="2">
        <f>TREND(Calibration!$A$2:$A$4,Calibration!$B$2:$B$4,C4)</f>
        <v>416.76373760589252</v>
      </c>
      <c r="L4" s="2">
        <f>TREND(Calibration!$A$2:$A$4,Calibration!$C$2:$C$4,E4)</f>
        <v>397.54599688394552</v>
      </c>
      <c r="M4" s="2">
        <f>TREND(Calibration!$A$2:$A$4,Calibration!$D$2:$D$4,G4)</f>
        <v>484.52799521248767</v>
      </c>
    </row>
    <row r="5" spans="1:15" x14ac:dyDescent="0.25">
      <c r="A5">
        <v>14393</v>
      </c>
      <c r="B5">
        <v>14.47399998</v>
      </c>
      <c r="C5">
        <v>0.58160000999999995</v>
      </c>
      <c r="D5">
        <v>1179.3100585899999</v>
      </c>
      <c r="E5">
        <v>1.11730003</v>
      </c>
      <c r="F5">
        <v>867.67797852000001</v>
      </c>
      <c r="G5">
        <v>1.27499998</v>
      </c>
      <c r="H5">
        <v>1195.50097656</v>
      </c>
      <c r="K5" s="2">
        <f>TREND(Calibration!$A$2:$A$4,Calibration!$B$2:$B$4,C5)</f>
        <v>403.62911791267419</v>
      </c>
      <c r="L5" s="2">
        <f>TREND(Calibration!$A$2:$A$4,Calibration!$C$2:$C$4,E5)</f>
        <v>432.2786815136526</v>
      </c>
      <c r="M5" s="2">
        <f>TREND(Calibration!$A$2:$A$4,Calibration!$D$2:$D$4,G5)</f>
        <v>484.93896633354393</v>
      </c>
    </row>
    <row r="6" spans="1:15" x14ac:dyDescent="0.25">
      <c r="A6">
        <v>19399</v>
      </c>
      <c r="B6">
        <v>14.62300014</v>
      </c>
      <c r="C6">
        <v>0.59350002000000002</v>
      </c>
      <c r="D6">
        <v>1211.0469970700001</v>
      </c>
      <c r="E6">
        <v>1.12759995</v>
      </c>
      <c r="F6">
        <v>492.11898803999998</v>
      </c>
      <c r="G6">
        <v>1.2755999600000001</v>
      </c>
      <c r="H6">
        <v>9.9000003020963209E+37</v>
      </c>
      <c r="K6" s="2">
        <f>TREND(Calibration!$A$2:$A$4,Calibration!$B$2:$B$4,C6)</f>
        <v>411.03680415780963</v>
      </c>
      <c r="L6" s="2">
        <f>TREND(Calibration!$A$2:$A$4,Calibration!$C$2:$C$4,E6)</f>
        <v>436.4192341624331</v>
      </c>
      <c r="M6" s="2">
        <f>TREND(Calibration!$A$2:$A$4,Calibration!$D$2:$D$4,G6)</f>
        <v>485.18555804817527</v>
      </c>
    </row>
    <row r="7" spans="1:15" x14ac:dyDescent="0.25">
      <c r="A7">
        <v>24393</v>
      </c>
      <c r="B7">
        <v>14.76599979</v>
      </c>
      <c r="C7">
        <v>0.58859998000000002</v>
      </c>
      <c r="D7">
        <v>9.9000003020963209E+37</v>
      </c>
      <c r="E7">
        <v>1.4818999799999999</v>
      </c>
      <c r="F7">
        <v>817.47802734000004</v>
      </c>
      <c r="G7">
        <v>1.2675000400000001</v>
      </c>
      <c r="H7">
        <v>1283.9260253899999</v>
      </c>
      <c r="K7" s="2">
        <f>TREND(Calibration!$A$2:$A$4,Calibration!$B$2:$B$4,C7)</f>
        <v>407.986558073259</v>
      </c>
      <c r="L7" s="2">
        <f>TREND(Calibration!$A$2:$A$4,Calibration!$C$2:$C$4,E7)</f>
        <v>578.847323669876</v>
      </c>
      <c r="M7" s="2">
        <f>TREND(Calibration!$A$2:$A$4,Calibration!$D$2:$D$4,G7)</f>
        <v>481.85649181067299</v>
      </c>
    </row>
    <row r="8" spans="1:15" x14ac:dyDescent="0.25">
      <c r="A8">
        <v>29395</v>
      </c>
      <c r="B8">
        <v>14.76599979</v>
      </c>
      <c r="C8">
        <v>0.58270001000000005</v>
      </c>
      <c r="D8">
        <v>985.62799071999996</v>
      </c>
      <c r="E8">
        <v>2.3303000900000002</v>
      </c>
      <c r="F8">
        <v>1323.91699219</v>
      </c>
      <c r="G8">
        <v>1.26800001</v>
      </c>
      <c r="H8">
        <v>9.9000003020963209E+37</v>
      </c>
      <c r="K8" s="2">
        <f>TREND(Calibration!$A$2:$A$4,Calibration!$B$2:$B$4,C8)</f>
        <v>404.3138614439527</v>
      </c>
      <c r="L8" s="2">
        <f>TREND(Calibration!$A$2:$A$4,Calibration!$C$2:$C$4,E8)</f>
        <v>919.90291659546631</v>
      </c>
      <c r="M8" s="2">
        <f>TREND(Calibration!$A$2:$A$4,Calibration!$D$2:$D$4,G8)</f>
        <v>482.06197942620054</v>
      </c>
    </row>
    <row r="9" spans="1:15" x14ac:dyDescent="0.25">
      <c r="A9">
        <v>34396</v>
      </c>
      <c r="B9">
        <v>14.670000079999999</v>
      </c>
      <c r="C9">
        <v>0.58539998999999998</v>
      </c>
      <c r="D9">
        <v>468.54400635000002</v>
      </c>
      <c r="E9">
        <v>4.3527002299999999</v>
      </c>
      <c r="F9">
        <v>9.9000003020963209E+37</v>
      </c>
      <c r="G9">
        <v>1.25940001</v>
      </c>
      <c r="H9">
        <v>1021.97802734</v>
      </c>
      <c r="K9" s="2">
        <f>TREND(Calibration!$A$2:$A$4,Calibration!$B$2:$B$4,C9)</f>
        <v>405.99458311629922</v>
      </c>
      <c r="L9" s="2">
        <f>TREND(Calibration!$A$2:$A$4,Calibration!$C$2:$C$4,E9)</f>
        <v>1732.9047900635128</v>
      </c>
      <c r="M9" s="2">
        <f>TREND(Calibration!$A$2:$A$4,Calibration!$D$2:$D$4,G9)</f>
        <v>478.52738036318271</v>
      </c>
    </row>
    <row r="10" spans="1:15" x14ac:dyDescent="0.25">
      <c r="A10">
        <v>39395</v>
      </c>
      <c r="B10">
        <v>14.45400047</v>
      </c>
      <c r="C10">
        <v>0.59570003000000005</v>
      </c>
      <c r="D10">
        <v>1141.5510253899999</v>
      </c>
      <c r="E10">
        <v>2.27740002</v>
      </c>
      <c r="F10">
        <v>9.9000003020963209E+37</v>
      </c>
      <c r="G10">
        <v>1.2572000000000001</v>
      </c>
      <c r="H10">
        <v>1142.8100585899999</v>
      </c>
      <c r="K10" s="2">
        <f>TREND(Calibration!$A$2:$A$4,Calibration!$B$2:$B$4,C10)</f>
        <v>412.40629744530776</v>
      </c>
      <c r="L10" s="2">
        <f>TREND(Calibration!$A$2:$A$4,Calibration!$C$2:$C$4,E10)</f>
        <v>898.63716647709907</v>
      </c>
      <c r="M10" s="2">
        <f>TREND(Calibration!$A$2:$A$4,Calibration!$D$2:$D$4,G10)</f>
        <v>477.62317649287706</v>
      </c>
    </row>
    <row r="11" spans="1:15" x14ac:dyDescent="0.25">
      <c r="A11">
        <v>44396</v>
      </c>
      <c r="B11">
        <v>14.25300026</v>
      </c>
      <c r="C11">
        <v>0.58590001000000003</v>
      </c>
      <c r="D11">
        <v>9.9000003020963209E+37</v>
      </c>
      <c r="E11">
        <v>1.5424</v>
      </c>
      <c r="F11">
        <v>981.03198241999996</v>
      </c>
      <c r="G11">
        <v>1.25940001</v>
      </c>
      <c r="H11">
        <v>9.9000003020963209E+37</v>
      </c>
      <c r="K11" s="2">
        <f>TREND(Calibration!$A$2:$A$4,Calibration!$B$2:$B$4,C11)</f>
        <v>406.30584262585364</v>
      </c>
      <c r="L11" s="2">
        <f>TREND(Calibration!$A$2:$A$4,Calibration!$C$2:$C$4,E11)</f>
        <v>603.16824247917464</v>
      </c>
      <c r="M11" s="2">
        <f>TREND(Calibration!$A$2:$A$4,Calibration!$D$2:$D$4,G11)</f>
        <v>478.52738036318271</v>
      </c>
    </row>
    <row r="12" spans="1:15" x14ac:dyDescent="0.25">
      <c r="A12">
        <v>49398</v>
      </c>
      <c r="B12">
        <v>14.17199993</v>
      </c>
      <c r="C12">
        <v>0.57840002000000001</v>
      </c>
      <c r="D12">
        <v>660.61798095999995</v>
      </c>
      <c r="E12">
        <v>2.2039000999999998</v>
      </c>
      <c r="F12">
        <v>1371.4460449200001</v>
      </c>
      <c r="G12">
        <v>1.2567000399999999</v>
      </c>
      <c r="H12">
        <v>1030.31799316</v>
      </c>
      <c r="K12" s="2">
        <f>TREND(Calibration!$A$2:$A$4,Calibration!$B$2:$B$4,C12)</f>
        <v>401.63714295571447</v>
      </c>
      <c r="L12" s="2">
        <f>TREND(Calibration!$A$2:$A$4,Calibration!$C$2:$C$4,E12)</f>
        <v>869.09030704118561</v>
      </c>
      <c r="M12" s="2">
        <f>TREND(Calibration!$A$2:$A$4,Calibration!$D$2:$D$4,G12)</f>
        <v>477.41769298734823</v>
      </c>
    </row>
    <row r="13" spans="1:15" x14ac:dyDescent="0.25">
      <c r="A13">
        <v>54397</v>
      </c>
      <c r="B13">
        <v>14.130000109999999</v>
      </c>
      <c r="C13">
        <v>0.59299999000000003</v>
      </c>
      <c r="D13">
        <v>819.75500488</v>
      </c>
      <c r="E13">
        <v>2.7239999799999999</v>
      </c>
      <c r="F13">
        <v>9.9000003020963209E+37</v>
      </c>
      <c r="G13">
        <v>1.2539999500000001</v>
      </c>
      <c r="H13">
        <v>9.9000003020963209E+37</v>
      </c>
      <c r="K13" s="2">
        <f>TREND(Calibration!$A$2:$A$4,Calibration!$B$2:$B$4,C13)</f>
        <v>410.72553842331405</v>
      </c>
      <c r="L13" s="2">
        <f>TREND(Calibration!$A$2:$A$4,Calibration!$C$2:$C$4,E13)</f>
        <v>1078.1696917125623</v>
      </c>
      <c r="M13" s="2">
        <f>TREND(Calibration!$A$2:$A$4,Calibration!$D$2:$D$4,G13)</f>
        <v>476.30795629152703</v>
      </c>
    </row>
    <row r="14" spans="1:15" x14ac:dyDescent="0.25">
      <c r="A14">
        <v>59398</v>
      </c>
      <c r="B14">
        <v>14.213999749999999</v>
      </c>
      <c r="C14">
        <v>0.58859998000000002</v>
      </c>
      <c r="D14">
        <v>9.9000003020963209E+37</v>
      </c>
      <c r="E14">
        <v>1.7940000300000001</v>
      </c>
      <c r="F14">
        <v>9.9000003020963209E+37</v>
      </c>
      <c r="G14">
        <v>1.2555999799999999</v>
      </c>
      <c r="H14">
        <v>9.9000003020963209E+37</v>
      </c>
      <c r="K14" s="2">
        <f>TREND(Calibration!$A$2:$A$4,Calibration!$B$2:$B$4,C14)</f>
        <v>407.986558073259</v>
      </c>
      <c r="L14" s="2">
        <f>TREND(Calibration!$A$2:$A$4,Calibration!$C$2:$C$4,E14)</f>
        <v>704.31108345752671</v>
      </c>
      <c r="M14" s="2">
        <f>TREND(Calibration!$A$2:$A$4,Calibration!$D$2:$D$4,G14)</f>
        <v>476.96556844720135</v>
      </c>
    </row>
    <row r="15" spans="1:15" x14ac:dyDescent="0.25">
      <c r="A15">
        <v>64398</v>
      </c>
      <c r="B15">
        <v>14.440999980000001</v>
      </c>
      <c r="C15">
        <v>0.58429998000000005</v>
      </c>
      <c r="D15">
        <v>937.89898682</v>
      </c>
      <c r="E15">
        <v>2.4976999800000002</v>
      </c>
      <c r="F15">
        <v>9.9000003020963209E+37</v>
      </c>
      <c r="G15">
        <v>1.25339997</v>
      </c>
      <c r="H15">
        <v>9.9000003020963209E+37</v>
      </c>
      <c r="K15" s="2">
        <f>TREND(Calibration!$A$2:$A$4,Calibration!$B$2:$B$4,C15)</f>
        <v>405.30983336007961</v>
      </c>
      <c r="L15" s="2">
        <f>TREND(Calibration!$A$2:$A$4,Calibration!$C$2:$C$4,E15)</f>
        <v>987.19742547952171</v>
      </c>
      <c r="M15" s="2">
        <f>TREND(Calibration!$A$2:$A$4,Calibration!$D$2:$D$4,G15)</f>
        <v>476.06136457689558</v>
      </c>
    </row>
    <row r="16" spans="1:15" x14ac:dyDescent="0.25">
      <c r="A16">
        <v>69398</v>
      </c>
      <c r="B16">
        <v>14.67199993</v>
      </c>
      <c r="C16">
        <v>0.58539998999999998</v>
      </c>
      <c r="D16">
        <v>829.05999756000006</v>
      </c>
      <c r="E16">
        <v>2.5501000899999999</v>
      </c>
      <c r="F16">
        <v>9.9000003020963209E+37</v>
      </c>
      <c r="G16">
        <v>1.2464</v>
      </c>
      <c r="H16">
        <v>1305.2760009799999</v>
      </c>
      <c r="K16" s="2">
        <f>TREND(Calibration!$A$2:$A$4,Calibration!$B$2:$B$4,C16)</f>
        <v>405.99458311629922</v>
      </c>
      <c r="L16" s="2">
        <f>TREND(Calibration!$A$2:$A$4,Calibration!$C$2:$C$4,E16)</f>
        <v>1008.2621924152734</v>
      </c>
      <c r="M16" s="2">
        <f>TREND(Calibration!$A$2:$A$4,Calibration!$D$2:$D$4,G16)</f>
        <v>473.1843776695523</v>
      </c>
    </row>
    <row r="17" spans="1:13" x14ac:dyDescent="0.25">
      <c r="A17">
        <v>74399</v>
      </c>
      <c r="B17">
        <v>14.79800034</v>
      </c>
      <c r="C17">
        <v>0.58649998999999997</v>
      </c>
      <c r="D17">
        <v>747.36199951000003</v>
      </c>
      <c r="E17">
        <v>1.85769999</v>
      </c>
      <c r="F17">
        <v>9.9000003020963209E+37</v>
      </c>
      <c r="G17">
        <v>1.2425999599999999</v>
      </c>
      <c r="H17">
        <v>9.9000003020963209E+37</v>
      </c>
      <c r="K17" s="2">
        <f>TREND(Calibration!$A$2:$A$4,Calibration!$B$2:$B$4,C17)</f>
        <v>406.67932664757768</v>
      </c>
      <c r="L17" s="2">
        <f>TREND(Calibration!$A$2:$A$4,Calibration!$C$2:$C$4,E17)</f>
        <v>729.9183734272749</v>
      </c>
      <c r="M17" s="2">
        <f>TREND(Calibration!$A$2:$A$4,Calibration!$D$2:$D$4,G17)</f>
        <v>471.622561643572</v>
      </c>
    </row>
    <row r="18" spans="1:13" x14ac:dyDescent="0.25">
      <c r="A18">
        <v>79400</v>
      </c>
      <c r="B18">
        <v>14.824000359999999</v>
      </c>
      <c r="C18">
        <v>0.58920002000000005</v>
      </c>
      <c r="D18">
        <v>357.33099364999998</v>
      </c>
      <c r="E18">
        <v>1.9122999899999999</v>
      </c>
      <c r="F18">
        <v>9.9000003020963209E+37</v>
      </c>
      <c r="G18">
        <v>1.2443000099999999</v>
      </c>
      <c r="H18">
        <v>606.95098876999998</v>
      </c>
      <c r="K18" s="2">
        <f>TREND(Calibration!$A$2:$A$4,Calibration!$B$2:$B$4,C18)</f>
        <v>408.36007944463023</v>
      </c>
      <c r="L18" s="2">
        <f>TREND(Calibration!$A$2:$A$4,Calibration!$C$2:$C$4,E18)</f>
        <v>751.86749289843726</v>
      </c>
      <c r="M18" s="2">
        <f>TREND(Calibration!$A$2:$A$4,Calibration!$D$2:$D$4,G18)</f>
        <v>472.3212820083491</v>
      </c>
    </row>
    <row r="19" spans="1:13" x14ac:dyDescent="0.25">
      <c r="A19">
        <v>84400</v>
      </c>
      <c r="B19">
        <v>14.6590004</v>
      </c>
      <c r="C19">
        <v>0.59509999000000002</v>
      </c>
      <c r="D19">
        <v>1100.8520507799999</v>
      </c>
      <c r="E19">
        <v>1.5872000500000001</v>
      </c>
      <c r="F19">
        <v>1230.2139892600001</v>
      </c>
      <c r="G19">
        <v>1.2404999699999999</v>
      </c>
      <c r="H19">
        <v>1179.86901855</v>
      </c>
      <c r="K19" s="2">
        <f>TREND(Calibration!$A$2:$A$4,Calibration!$B$2:$B$4,C19)</f>
        <v>412.03277607393653</v>
      </c>
      <c r="L19" s="2">
        <f>TREND(Calibration!$A$2:$A$4,Calibration!$C$2:$C$4,E19)</f>
        <v>621.17779650415719</v>
      </c>
      <c r="M19" s="2">
        <f>TREND(Calibration!$A$2:$A$4,Calibration!$D$2:$D$4,G19)</f>
        <v>470.75946598236885</v>
      </c>
    </row>
    <row r="20" spans="1:13" x14ac:dyDescent="0.25">
      <c r="A20">
        <v>89399</v>
      </c>
      <c r="B20">
        <v>14.47399998</v>
      </c>
      <c r="C20">
        <v>0.58319997999999995</v>
      </c>
      <c r="D20">
        <v>1173.4630127</v>
      </c>
      <c r="E20">
        <v>1.6081999499999999</v>
      </c>
      <c r="F20">
        <v>934.33398437000005</v>
      </c>
      <c r="G20">
        <v>1.2404999699999999</v>
      </c>
      <c r="H20">
        <v>9.9000003020963209E+37</v>
      </c>
      <c r="K20" s="2">
        <f>TREND(Calibration!$A$2:$A$4,Calibration!$B$2:$B$4,C20)</f>
        <v>404.62508982880109</v>
      </c>
      <c r="L20" s="2">
        <f>TREND(Calibration!$A$2:$A$4,Calibration!$C$2:$C$4,E20)</f>
        <v>629.61972533167477</v>
      </c>
      <c r="M20" s="2">
        <f>TREND(Calibration!$A$2:$A$4,Calibration!$D$2:$D$4,G20)</f>
        <v>470.75946598236885</v>
      </c>
    </row>
    <row r="21" spans="1:13" x14ac:dyDescent="0.25">
      <c r="A21">
        <v>94399</v>
      </c>
      <c r="B21">
        <v>14.38300037</v>
      </c>
      <c r="C21">
        <v>0.59670000999999995</v>
      </c>
      <c r="D21">
        <v>402.29699706999997</v>
      </c>
      <c r="E21">
        <v>2.1175000700000002</v>
      </c>
      <c r="F21">
        <v>9.9000003020963209E+37</v>
      </c>
      <c r="G21">
        <v>1.2398999900000001</v>
      </c>
      <c r="H21">
        <v>941.85797118999994</v>
      </c>
      <c r="K21" s="2">
        <f>TREND(Calibration!$A$2:$A$4,Calibration!$B$2:$B$4,C21)</f>
        <v>413.02877911476935</v>
      </c>
      <c r="L21" s="2">
        <f>TREND(Calibration!$A$2:$A$4,Calibration!$C$2:$C$4,E21)</f>
        <v>834.3576224114787</v>
      </c>
      <c r="M21" s="2">
        <f>TREND(Calibration!$A$2:$A$4,Calibration!$D$2:$D$4,G21)</f>
        <v>470.51287426773763</v>
      </c>
    </row>
    <row r="22" spans="1:13" x14ac:dyDescent="0.25">
      <c r="A22">
        <v>99410</v>
      </c>
      <c r="B22">
        <v>14.28199959</v>
      </c>
      <c r="C22">
        <v>0.59619999000000001</v>
      </c>
      <c r="D22">
        <v>920.05297852000001</v>
      </c>
      <c r="E22">
        <v>2.6208000199999999</v>
      </c>
      <c r="F22">
        <v>9.9000003020963209E+37</v>
      </c>
      <c r="G22">
        <v>1.2382999699999999</v>
      </c>
      <c r="H22">
        <v>1120.29199219</v>
      </c>
      <c r="K22" s="2">
        <f>TREND(Calibration!$A$2:$A$4,Calibration!$B$2:$B$4,C22)</f>
        <v>412.71751960521499</v>
      </c>
      <c r="L22" s="2">
        <f>TREND(Calibration!$A$2:$A$4,Calibration!$C$2:$C$4,E22)</f>
        <v>1036.683460000856</v>
      </c>
      <c r="M22" s="2">
        <f>TREND(Calibration!$A$2:$A$4,Calibration!$D$2:$D$4,G22)</f>
        <v>469.85526622206197</v>
      </c>
    </row>
    <row r="23" spans="1:13" x14ac:dyDescent="0.25">
      <c r="A23">
        <v>104401</v>
      </c>
      <c r="B23">
        <v>14.14299965</v>
      </c>
      <c r="C23">
        <v>0.58109999000000001</v>
      </c>
      <c r="D23">
        <v>9.9000003020963209E+37</v>
      </c>
      <c r="E23">
        <v>1.7270000000000001</v>
      </c>
      <c r="F23">
        <v>872.16699218999997</v>
      </c>
      <c r="G23">
        <v>1.2378</v>
      </c>
      <c r="H23">
        <v>9.9000003020963209E+37</v>
      </c>
      <c r="K23" s="2">
        <f>TREND(Calibration!$A$2:$A$4,Calibration!$B$2:$B$4,C23)</f>
        <v>403.31785840311983</v>
      </c>
      <c r="L23" s="2">
        <f>TREND(Calibration!$A$2:$A$4,Calibration!$C$2:$C$4,E23)</f>
        <v>677.37717021500907</v>
      </c>
      <c r="M23" s="2">
        <f>TREND(Calibration!$A$2:$A$4,Calibration!$D$2:$D$4,G23)</f>
        <v>469.64977860653448</v>
      </c>
    </row>
    <row r="24" spans="1:13" x14ac:dyDescent="0.25">
      <c r="A24">
        <v>109400</v>
      </c>
      <c r="B24">
        <v>14.260000229999999</v>
      </c>
      <c r="C24">
        <v>0.58160000999999995</v>
      </c>
      <c r="D24">
        <v>913.72302246000004</v>
      </c>
      <c r="E24">
        <v>1.7145999700000001</v>
      </c>
      <c r="F24">
        <v>830.78497314000003</v>
      </c>
      <c r="G24">
        <v>1.23670006</v>
      </c>
      <c r="H24">
        <v>9.9000003020963209E+37</v>
      </c>
      <c r="K24" s="2">
        <f>TREND(Calibration!$A$2:$A$4,Calibration!$B$2:$B$4,C24)</f>
        <v>403.62911791267419</v>
      </c>
      <c r="L24" s="2">
        <f>TREND(Calibration!$A$2:$A$4,Calibration!$C$2:$C$4,E24)</f>
        <v>672.39237644365392</v>
      </c>
      <c r="M24" s="2">
        <f>TREND(Calibration!$A$2:$A$4,Calibration!$D$2:$D$4,G24)</f>
        <v>469.19770338637449</v>
      </c>
    </row>
    <row r="25" spans="1:13" x14ac:dyDescent="0.25">
      <c r="A25">
        <v>114400</v>
      </c>
      <c r="B25">
        <v>14.519000050000001</v>
      </c>
      <c r="C25">
        <v>0.57679999000000004</v>
      </c>
      <c r="D25">
        <v>729.57098388999998</v>
      </c>
      <c r="E25">
        <v>1.84590006</v>
      </c>
      <c r="F25">
        <v>836.13098145000004</v>
      </c>
      <c r="G25">
        <v>1.2382999699999999</v>
      </c>
      <c r="H25">
        <v>1026.1419677700001</v>
      </c>
      <c r="K25" s="2">
        <f>TREND(Calibration!$A$2:$A$4,Calibration!$B$2:$B$4,C25)</f>
        <v>400.64113368994043</v>
      </c>
      <c r="L25" s="2">
        <f>TREND(Calibration!$A$2:$A$4,Calibration!$C$2:$C$4,E25)</f>
        <v>725.17481897083997</v>
      </c>
      <c r="M25" s="2">
        <f>TREND(Calibration!$A$2:$A$4,Calibration!$D$2:$D$4,G25)</f>
        <v>469.85526622206197</v>
      </c>
    </row>
    <row r="26" spans="1:13" x14ac:dyDescent="0.25">
      <c r="A26">
        <v>119401</v>
      </c>
      <c r="B26">
        <v>14.70100021</v>
      </c>
      <c r="C26">
        <v>0.57889997999999998</v>
      </c>
      <c r="D26">
        <v>1210.4090576200001</v>
      </c>
      <c r="E26">
        <v>1.8166999800000001</v>
      </c>
      <c r="F26">
        <v>534.01202393000005</v>
      </c>
      <c r="G26">
        <v>1.2404999699999999</v>
      </c>
      <c r="H26">
        <v>9.9000003020963209E+37</v>
      </c>
      <c r="K26" s="2">
        <f>TREND(Calibration!$A$2:$A$4,Calibration!$B$2:$B$4,C26)</f>
        <v>401.9483651156217</v>
      </c>
      <c r="L26" s="2">
        <f>TREND(Calibration!$A$2:$A$4,Calibration!$C$2:$C$4,E26)</f>
        <v>713.43642987766236</v>
      </c>
      <c r="M26" s="2">
        <f>TREND(Calibration!$A$2:$A$4,Calibration!$D$2:$D$4,G26)</f>
        <v>470.75946598236885</v>
      </c>
    </row>
    <row r="27" spans="1:13" x14ac:dyDescent="0.25">
      <c r="A27">
        <v>124401</v>
      </c>
      <c r="B27">
        <v>14.852999690000001</v>
      </c>
      <c r="C27">
        <v>0.58109999000000001</v>
      </c>
      <c r="D27">
        <v>781.24102783000001</v>
      </c>
      <c r="E27">
        <v>1.9290000199999999</v>
      </c>
      <c r="F27">
        <v>768.66400146000001</v>
      </c>
      <c r="G27">
        <v>1.24100006</v>
      </c>
      <c r="H27">
        <v>1132.67700195</v>
      </c>
      <c r="K27" s="2">
        <f>TREND(Calibration!$A$2:$A$4,Calibration!$B$2:$B$4,C27)</f>
        <v>403.31785840311983</v>
      </c>
      <c r="L27" s="2">
        <f>TREND(Calibration!$A$2:$A$4,Calibration!$C$2:$C$4,E27)</f>
        <v>758.58088032777778</v>
      </c>
      <c r="M27" s="2">
        <f>TREND(Calibration!$A$2:$A$4,Calibration!$D$2:$D$4,G27)</f>
        <v>470.9650029178834</v>
      </c>
    </row>
    <row r="28" spans="1:13" x14ac:dyDescent="0.25">
      <c r="A28">
        <v>129401</v>
      </c>
      <c r="B28">
        <v>14.87899971</v>
      </c>
      <c r="C28">
        <v>0.58490001999999996</v>
      </c>
      <c r="D28">
        <v>889.00201416000004</v>
      </c>
      <c r="E28">
        <v>1.90629995</v>
      </c>
      <c r="F28">
        <v>1159.42004395</v>
      </c>
      <c r="G28">
        <v>1.23670006</v>
      </c>
      <c r="H28">
        <v>1205.9399414100001</v>
      </c>
      <c r="K28" s="2">
        <f>TREND(Calibration!$A$2:$A$4,Calibration!$B$2:$B$4,C28)</f>
        <v>405.68335473145078</v>
      </c>
      <c r="L28" s="2">
        <f>TREND(Calibration!$A$2:$A$4,Calibration!$C$2:$C$4,E28)</f>
        <v>749.45548566781906</v>
      </c>
      <c r="M28" s="2">
        <f>TREND(Calibration!$A$2:$A$4,Calibration!$D$2:$D$4,G28)</f>
        <v>469.19770338637449</v>
      </c>
    </row>
    <row r="29" spans="1:13" x14ac:dyDescent="0.25">
      <c r="A29">
        <v>134401</v>
      </c>
      <c r="B29">
        <v>14.7329998</v>
      </c>
      <c r="C29">
        <v>0.59299999000000003</v>
      </c>
      <c r="D29">
        <v>1042.99401855</v>
      </c>
      <c r="E29">
        <v>1.8495999599999999</v>
      </c>
      <c r="F29">
        <v>1067.68200684</v>
      </c>
      <c r="G29">
        <v>1.24100006</v>
      </c>
      <c r="H29">
        <v>1208.8790283200001</v>
      </c>
      <c r="K29" s="2">
        <f>TREND(Calibration!$A$2:$A$4,Calibration!$B$2:$B$4,C29)</f>
        <v>410.72553842331405</v>
      </c>
      <c r="L29" s="2">
        <f>TREND(Calibration!$A$2:$A$4,Calibration!$C$2:$C$4,E29)</f>
        <v>726.66217331390499</v>
      </c>
      <c r="M29" s="2">
        <f>TREND(Calibration!$A$2:$A$4,Calibration!$D$2:$D$4,G29)</f>
        <v>470.9650029178834</v>
      </c>
    </row>
    <row r="30" spans="1:13" x14ac:dyDescent="0.25">
      <c r="A30">
        <v>139401</v>
      </c>
      <c r="B30">
        <v>14.519000050000001</v>
      </c>
      <c r="C30">
        <v>0.57840002000000001</v>
      </c>
      <c r="D30">
        <v>9.9000003020963209E+37</v>
      </c>
      <c r="E30">
        <v>1.76269996</v>
      </c>
      <c r="F30">
        <v>640.79699706999997</v>
      </c>
      <c r="G30">
        <v>1.24160004</v>
      </c>
      <c r="H30">
        <v>9.9000003020963209E+37</v>
      </c>
      <c r="K30" s="2">
        <f>TREND(Calibration!$A$2:$A$4,Calibration!$B$2:$B$4,C30)</f>
        <v>401.63714295571447</v>
      </c>
      <c r="L30" s="2">
        <f>TREND(Calibration!$A$2:$A$4,Calibration!$C$2:$C$4,E30)</f>
        <v>691.72850148159728</v>
      </c>
      <c r="M30" s="2">
        <f>TREND(Calibration!$A$2:$A$4,Calibration!$D$2:$D$4,G30)</f>
        <v>471.21159463251473</v>
      </c>
    </row>
    <row r="31" spans="1:13" x14ac:dyDescent="0.25">
      <c r="A31">
        <v>144402</v>
      </c>
      <c r="B31">
        <v>14.35400009</v>
      </c>
      <c r="C31">
        <v>0.58969998000000001</v>
      </c>
      <c r="D31">
        <v>629.63598633000004</v>
      </c>
      <c r="E31">
        <v>1.7832000299999999</v>
      </c>
      <c r="F31">
        <v>1145.0340576200001</v>
      </c>
      <c r="G31">
        <v>1.25129998</v>
      </c>
      <c r="H31">
        <v>951.98797606999995</v>
      </c>
      <c r="K31" s="2">
        <f>TREND(Calibration!$A$2:$A$4,Calibration!$B$2:$B$4,C31)</f>
        <v>408.67130160453746</v>
      </c>
      <c r="L31" s="2">
        <f>TREND(Calibration!$A$2:$A$4,Calibration!$C$2:$C$4,E31)</f>
        <v>699.96949938630769</v>
      </c>
      <c r="M31" s="2">
        <f>TREND(Calibration!$A$2:$A$4,Calibration!$D$2:$D$4,G31)</f>
        <v>475.19826891569255</v>
      </c>
    </row>
    <row r="32" spans="1:13" x14ac:dyDescent="0.25">
      <c r="A32">
        <v>149401</v>
      </c>
      <c r="B32">
        <v>14.182000159999999</v>
      </c>
      <c r="C32">
        <v>0.59460002000000001</v>
      </c>
      <c r="D32">
        <v>1299.9830322299999</v>
      </c>
      <c r="E32">
        <v>1.8982000400000001</v>
      </c>
      <c r="F32">
        <v>1282.22302246</v>
      </c>
      <c r="G32">
        <v>1.25339997</v>
      </c>
      <c r="H32">
        <v>9.9000003020963209E+37</v>
      </c>
      <c r="K32" s="2">
        <f>TREND(Calibration!$A$2:$A$4,Calibration!$B$2:$B$4,C32)</f>
        <v>411.72154768908808</v>
      </c>
      <c r="L32" s="2">
        <f>TREND(Calibration!$A$2:$A$4,Calibration!$C$2:$C$4,E32)</f>
        <v>746.19933379427221</v>
      </c>
      <c r="M32" s="2">
        <f>TREND(Calibration!$A$2:$A$4,Calibration!$D$2:$D$4,G32)</f>
        <v>476.06136457689558</v>
      </c>
    </row>
    <row r="33" spans="1:13" x14ac:dyDescent="0.25">
      <c r="A33">
        <v>154401</v>
      </c>
      <c r="B33">
        <v>14.135999679999999</v>
      </c>
      <c r="C33">
        <v>0.59570003000000005</v>
      </c>
      <c r="D33">
        <v>898.96697998000002</v>
      </c>
      <c r="E33">
        <v>1.78429997</v>
      </c>
      <c r="F33">
        <v>9.9000003020963209E+37</v>
      </c>
      <c r="G33">
        <v>1.25880003</v>
      </c>
      <c r="H33">
        <v>9.9000003020963209E+37</v>
      </c>
      <c r="K33" s="2">
        <f>TREND(Calibration!$A$2:$A$4,Calibration!$B$2:$B$4,C33)</f>
        <v>412.40629744530776</v>
      </c>
      <c r="L33" s="2">
        <f>TREND(Calibration!$A$2:$A$4,Calibration!$C$2:$C$4,E33)</f>
        <v>700.41167364402031</v>
      </c>
      <c r="M33" s="2">
        <f>TREND(Calibration!$A$2:$A$4,Calibration!$D$2:$D$4,G33)</f>
        <v>478.28078864855138</v>
      </c>
    </row>
    <row r="34" spans="1:13" x14ac:dyDescent="0.25">
      <c r="A34">
        <v>159402</v>
      </c>
      <c r="B34">
        <v>14.30200005</v>
      </c>
      <c r="C34">
        <v>0.59780001999999999</v>
      </c>
      <c r="D34">
        <v>675.16601562000005</v>
      </c>
      <c r="E34">
        <v>1.7729999999999999</v>
      </c>
      <c r="F34">
        <v>9.9000003020963209E+37</v>
      </c>
      <c r="G34">
        <v>1.2582999500000001</v>
      </c>
      <c r="H34">
        <v>1071.5909423799999</v>
      </c>
      <c r="K34" s="2">
        <f>TREND(Calibration!$A$2:$A$4,Calibration!$B$2:$B$4,C34)</f>
        <v>413.71352887098902</v>
      </c>
      <c r="L34" s="2">
        <f>TREND(Calibration!$A$2:$A$4,Calibration!$C$2:$C$4,E34)</f>
        <v>695.86910237020072</v>
      </c>
      <c r="M34" s="2">
        <f>TREND(Calibration!$A$2:$A$4,Calibration!$D$2:$D$4,G34)</f>
        <v>478.07525582303583</v>
      </c>
    </row>
    <row r="35" spans="1:13" x14ac:dyDescent="0.25">
      <c r="A35">
        <v>164403</v>
      </c>
      <c r="B35">
        <v>14.477000240000001</v>
      </c>
      <c r="C35">
        <v>0.60049998999999998</v>
      </c>
      <c r="D35">
        <v>1083.42700195</v>
      </c>
      <c r="E35">
        <v>2.2044000600000002</v>
      </c>
      <c r="F35">
        <v>9.9000003020963209E+37</v>
      </c>
      <c r="G35">
        <v>1.25940001</v>
      </c>
      <c r="H35">
        <v>1226.5989990200001</v>
      </c>
      <c r="K35" s="2">
        <f>TREND(Calibration!$A$2:$A$4,Calibration!$B$2:$B$4,C35)</f>
        <v>415.39424431839439</v>
      </c>
      <c r="L35" s="2">
        <f>TREND(Calibration!$A$2:$A$4,Calibration!$C$2:$C$4,E35)</f>
        <v>869.29129022380118</v>
      </c>
      <c r="M35" s="2">
        <f>TREND(Calibration!$A$2:$A$4,Calibration!$D$2:$D$4,G35)</f>
        <v>478.52738036318271</v>
      </c>
    </row>
    <row r="36" spans="1:13" x14ac:dyDescent="0.25">
      <c r="A36">
        <v>169403</v>
      </c>
      <c r="B36">
        <v>14.68500042</v>
      </c>
      <c r="C36">
        <v>0.58810001999999995</v>
      </c>
      <c r="D36">
        <v>1015.52099609</v>
      </c>
      <c r="E36">
        <v>1.8382999900000001</v>
      </c>
      <c r="F36">
        <v>9.9000003020963209E+37</v>
      </c>
      <c r="G36">
        <v>1.2663999800000001</v>
      </c>
      <c r="H36">
        <v>9.9000003020963209E+37</v>
      </c>
      <c r="K36" s="2">
        <f>TREND(Calibration!$A$2:$A$4,Calibration!$B$2:$B$4,C36)</f>
        <v>407.67533591335172</v>
      </c>
      <c r="L36" s="2">
        <f>TREND(Calibration!$A$2:$A$4,Calibration!$C$2:$C$4,E36)</f>
        <v>722.11960204008551</v>
      </c>
      <c r="M36" s="2">
        <f>TREND(Calibration!$A$2:$A$4,Calibration!$D$2:$D$4,G36)</f>
        <v>481.40436727052611</v>
      </c>
    </row>
    <row r="37" spans="1:13" x14ac:dyDescent="0.25">
      <c r="A37">
        <v>174403</v>
      </c>
      <c r="B37">
        <v>14.84399986</v>
      </c>
      <c r="C37">
        <v>0.60049998999999998</v>
      </c>
      <c r="D37">
        <v>634.09997558999999</v>
      </c>
      <c r="E37">
        <v>2.0613000399999999</v>
      </c>
      <c r="F37">
        <v>9.9000003020963209E+37</v>
      </c>
      <c r="G37">
        <v>1.2653000400000001</v>
      </c>
      <c r="H37">
        <v>9.9000003020963209E+37</v>
      </c>
      <c r="K37" s="2">
        <f>TREND(Calibration!$A$2:$A$4,Calibration!$B$2:$B$4,C37)</f>
        <v>415.39424431839439</v>
      </c>
      <c r="L37" s="2">
        <f>TREND(Calibration!$A$2:$A$4,Calibration!$C$2:$C$4,E37)</f>
        <v>811.76529324017997</v>
      </c>
      <c r="M37" s="2">
        <f>TREND(Calibration!$A$2:$A$4,Calibration!$D$2:$D$4,G37)</f>
        <v>480.95229205036617</v>
      </c>
    </row>
    <row r="38" spans="1:13" x14ac:dyDescent="0.25">
      <c r="A38">
        <v>179403</v>
      </c>
      <c r="B38">
        <v>14.833999629999999</v>
      </c>
      <c r="C38">
        <v>0.58270001000000005</v>
      </c>
      <c r="D38">
        <v>873.06201171999999</v>
      </c>
      <c r="E38">
        <v>3.0366001100000002</v>
      </c>
      <c r="F38">
        <v>9.9000003020963209E+37</v>
      </c>
      <c r="G38">
        <v>1.2659000199999999</v>
      </c>
      <c r="H38">
        <v>9.9000003020963209E+37</v>
      </c>
      <c r="K38" s="2">
        <f>TREND(Calibration!$A$2:$A$4,Calibration!$B$2:$B$4,C38)</f>
        <v>404.3138614439527</v>
      </c>
      <c r="L38" s="2">
        <f>TREND(Calibration!$A$2:$A$4,Calibration!$C$2:$C$4,E38)</f>
        <v>1203.8344829226517</v>
      </c>
      <c r="M38" s="2">
        <f>TREND(Calibration!$A$2:$A$4,Calibration!$D$2:$D$4,G38)</f>
        <v>481.19888376499739</v>
      </c>
    </row>
    <row r="39" spans="1:13" x14ac:dyDescent="0.25">
      <c r="A39">
        <v>184413</v>
      </c>
      <c r="B39">
        <v>14.769000050000001</v>
      </c>
      <c r="C39">
        <v>0.59240000999999998</v>
      </c>
      <c r="D39">
        <v>524.41302489999998</v>
      </c>
      <c r="E39">
        <v>3.43409991</v>
      </c>
      <c r="F39">
        <v>9.9000003020963209E+37</v>
      </c>
      <c r="G39">
        <v>1.2733999499999999</v>
      </c>
      <c r="H39">
        <v>1040.2829589800001</v>
      </c>
      <c r="K39" s="2">
        <f>TREND(Calibration!$A$2:$A$4,Calibration!$B$2:$B$4,C39)</f>
        <v>410.35205440158995</v>
      </c>
      <c r="L39" s="2">
        <f>TREND(Calibration!$A$2:$A$4,Calibration!$C$2:$C$4,E39)</f>
        <v>1363.6288162553094</v>
      </c>
      <c r="M39" s="2">
        <f>TREND(Calibration!$A$2:$A$4,Calibration!$D$2:$D$4,G39)</f>
        <v>484.28135417786939</v>
      </c>
    </row>
    <row r="40" spans="1:13" x14ac:dyDescent="0.25">
      <c r="A40">
        <v>189416</v>
      </c>
      <c r="B40">
        <v>14.61299992</v>
      </c>
      <c r="C40">
        <v>0.59780001999999999</v>
      </c>
      <c r="D40">
        <v>1036.8249511700001</v>
      </c>
      <c r="E40">
        <v>2.1342001000000002</v>
      </c>
      <c r="F40">
        <v>9.9000003020963209E+37</v>
      </c>
      <c r="G40">
        <v>1.27610004</v>
      </c>
      <c r="H40">
        <v>1327.7089843700001</v>
      </c>
      <c r="K40" s="2">
        <f>TREND(Calibration!$A$2:$A$4,Calibration!$B$2:$B$4,C40)</f>
        <v>413.71352887098902</v>
      </c>
      <c r="L40" s="2">
        <f>TREND(Calibration!$A$2:$A$4,Calibration!$C$2:$C$4,E40)</f>
        <v>841.07100984081922</v>
      </c>
      <c r="M40" s="2">
        <f>TREND(Calibration!$A$2:$A$4,Calibration!$D$2:$D$4,G40)</f>
        <v>485.39109087369081</v>
      </c>
    </row>
    <row r="41" spans="1:13" x14ac:dyDescent="0.25">
      <c r="A41">
        <v>194406</v>
      </c>
      <c r="B41">
        <v>14.402000429999999</v>
      </c>
      <c r="C41">
        <v>0.58539998999999998</v>
      </c>
      <c r="D41">
        <v>9.9000003020963209E+37</v>
      </c>
      <c r="E41">
        <v>1.9220000500000001</v>
      </c>
      <c r="F41">
        <v>1155.1469726600001</v>
      </c>
      <c r="G41">
        <v>1.2841999500000001</v>
      </c>
      <c r="H41">
        <v>9.9000003020963209E+37</v>
      </c>
      <c r="K41" s="2">
        <f>TREND(Calibration!$A$2:$A$4,Calibration!$B$2:$B$4,C41)</f>
        <v>405.99458311629922</v>
      </c>
      <c r="L41" s="2">
        <f>TREND(Calibration!$A$2:$A$4,Calibration!$C$2:$C$4,E41)</f>
        <v>755.76690271194354</v>
      </c>
      <c r="M41" s="2">
        <f>TREND(Calibration!$A$2:$A$4,Calibration!$D$2:$D$4,G41)</f>
        <v>488.72015300119415</v>
      </c>
    </row>
    <row r="42" spans="1:13" x14ac:dyDescent="0.25">
      <c r="A42">
        <v>199406</v>
      </c>
      <c r="B42">
        <v>14.31499958</v>
      </c>
      <c r="C42">
        <v>0.59240000999999998</v>
      </c>
      <c r="D42">
        <v>388.23498534999999</v>
      </c>
      <c r="E42">
        <v>1.8755999800000001</v>
      </c>
      <c r="F42">
        <v>9.9000003020963209E+37</v>
      </c>
      <c r="G42">
        <v>1.2912000400000001</v>
      </c>
      <c r="H42">
        <v>906.52899170000001</v>
      </c>
      <c r="K42" s="2">
        <f>TREND(Calibration!$A$2:$A$4,Calibration!$B$2:$B$4,C42)</f>
        <v>410.35205440158995</v>
      </c>
      <c r="L42" s="2">
        <f>TREND(Calibration!$A$2:$A$4,Calibration!$C$2:$C$4,E42)</f>
        <v>737.11414300680997</v>
      </c>
      <c r="M42" s="2">
        <f>TREND(Calibration!$A$2:$A$4,Calibration!$D$2:$D$4,G42)</f>
        <v>491.59718922852448</v>
      </c>
    </row>
    <row r="43" spans="1:13" x14ac:dyDescent="0.25">
      <c r="A43">
        <v>204403</v>
      </c>
      <c r="B43">
        <v>14.211000439999999</v>
      </c>
      <c r="C43">
        <v>0.60159998999999997</v>
      </c>
      <c r="D43">
        <v>1244.48706055</v>
      </c>
      <c r="E43">
        <v>1.89450002</v>
      </c>
      <c r="F43">
        <v>9.9000003020963209E+37</v>
      </c>
      <c r="G43">
        <v>1.2949999599999999</v>
      </c>
      <c r="H43">
        <v>9.9000003020963209E+37</v>
      </c>
      <c r="K43" s="2">
        <f>TREND(Calibration!$A$2:$A$4,Calibration!$B$2:$B$4,C43)</f>
        <v>416.07898784967284</v>
      </c>
      <c r="L43" s="2">
        <f>TREND(Calibration!$A$2:$A$4,Calibration!$C$2:$C$4,E43)</f>
        <v>744.71193121138401</v>
      </c>
      <c r="M43" s="2">
        <f>TREND(Calibration!$A$2:$A$4,Calibration!$D$2:$D$4,G43)</f>
        <v>493.15895593451773</v>
      </c>
    </row>
    <row r="44" spans="1:13" x14ac:dyDescent="0.25">
      <c r="A44">
        <v>209403</v>
      </c>
      <c r="B44">
        <v>14.3409996</v>
      </c>
      <c r="C44">
        <v>0.59729999</v>
      </c>
      <c r="D44">
        <v>739.40698241999996</v>
      </c>
      <c r="E44">
        <v>1.93060005</v>
      </c>
      <c r="F44">
        <v>9.9000003020963209E+37</v>
      </c>
      <c r="G44">
        <v>1.2961000199999999</v>
      </c>
      <c r="H44">
        <v>1258.4310302700001</v>
      </c>
      <c r="K44" s="2">
        <f>TREND(Calibration!$A$2:$A$4,Calibration!$B$2:$B$4,C44)</f>
        <v>413.40226313649345</v>
      </c>
      <c r="L44" s="2">
        <f>TREND(Calibration!$A$2:$A$4,Calibration!$C$2:$C$4,E44)</f>
        <v>759.22409002791414</v>
      </c>
      <c r="M44" s="2">
        <f>TREND(Calibration!$A$2:$A$4,Calibration!$D$2:$D$4,G44)</f>
        <v>493.61108047466462</v>
      </c>
    </row>
    <row r="45" spans="1:13" x14ac:dyDescent="0.25">
      <c r="A45">
        <v>214403</v>
      </c>
      <c r="B45">
        <v>14.47399998</v>
      </c>
      <c r="C45">
        <v>0.59939998000000005</v>
      </c>
      <c r="D45">
        <v>1241.8289794899999</v>
      </c>
      <c r="E45">
        <v>2.01110005</v>
      </c>
      <c r="F45">
        <v>9.9000003020963209E+37</v>
      </c>
      <c r="G45">
        <v>1.30200005</v>
      </c>
      <c r="H45">
        <v>9.9000003020963209E+37</v>
      </c>
      <c r="K45" s="2">
        <f>TREND(Calibration!$A$2:$A$4,Calibration!$B$2:$B$4,C45)</f>
        <v>414.70949456217483</v>
      </c>
      <c r="L45" s="2">
        <f>TREND(Calibration!$A$2:$A$4,Calibration!$C$2:$C$4,E45)</f>
        <v>791.58497129949956</v>
      </c>
      <c r="M45" s="2">
        <f>TREND(Calibration!$A$2:$A$4,Calibration!$D$2:$D$4,G45)</f>
        <v>496.03599216184796</v>
      </c>
    </row>
    <row r="46" spans="1:13" x14ac:dyDescent="0.25">
      <c r="A46">
        <v>219403</v>
      </c>
      <c r="B46">
        <v>14.649000170000001</v>
      </c>
      <c r="C46">
        <v>0.58319997999999995</v>
      </c>
      <c r="D46">
        <v>1041.0739746100001</v>
      </c>
      <c r="E46">
        <v>1.94089997</v>
      </c>
      <c r="F46">
        <v>1223.0219726600001</v>
      </c>
      <c r="G46">
        <v>1.30309999</v>
      </c>
      <c r="H46">
        <v>9.9000003020963209E+37</v>
      </c>
      <c r="K46" s="2">
        <f>TREND(Calibration!$A$2:$A$4,Calibration!$B$2:$B$4,C46)</f>
        <v>404.62508982880109</v>
      </c>
      <c r="L46" s="2">
        <f>TREND(Calibration!$A$2:$A$4,Calibration!$C$2:$C$4,E46)</f>
        <v>763.36464267669464</v>
      </c>
      <c r="M46" s="2">
        <f>TREND(Calibration!$A$2:$A$4,Calibration!$D$2:$D$4,G46)</f>
        <v>496.48806738200801</v>
      </c>
    </row>
    <row r="47" spans="1:13" x14ac:dyDescent="0.25">
      <c r="A47">
        <v>224403</v>
      </c>
      <c r="B47">
        <v>14.795000079999999</v>
      </c>
      <c r="C47">
        <v>0.58590001000000003</v>
      </c>
      <c r="D47">
        <v>813.27801513999998</v>
      </c>
      <c r="E47">
        <v>1.65470004</v>
      </c>
      <c r="F47">
        <v>845.47100829999999</v>
      </c>
      <c r="G47">
        <v>1.30799997</v>
      </c>
      <c r="H47">
        <v>1301.39099121</v>
      </c>
      <c r="K47" s="2">
        <f>TREND(Calibration!$A$2:$A$4,Calibration!$B$2:$B$4,C47)</f>
        <v>406.30584262585364</v>
      </c>
      <c r="L47" s="2">
        <f>TREND(Calibration!$A$2:$A$4,Calibration!$C$2:$C$4,E47)</f>
        <v>648.31269292929017</v>
      </c>
      <c r="M47" s="2">
        <f>TREND(Calibration!$A$2:$A$4,Calibration!$D$2:$D$4,G47)</f>
        <v>498.50195862814826</v>
      </c>
    </row>
    <row r="48" spans="1:13" x14ac:dyDescent="0.25">
      <c r="A48">
        <v>229403</v>
      </c>
      <c r="B48">
        <v>14.83100033</v>
      </c>
      <c r="C48">
        <v>0.59399997999999998</v>
      </c>
      <c r="D48">
        <v>568.90002441000001</v>
      </c>
      <c r="E48">
        <v>2.07319999</v>
      </c>
      <c r="F48">
        <v>1180.41699219</v>
      </c>
      <c r="G48">
        <v>1.31449997</v>
      </c>
      <c r="H48">
        <v>1241.8680419899999</v>
      </c>
      <c r="K48" s="2">
        <f>TREND(Calibration!$A$2:$A$4,Calibration!$B$2:$B$4,C48)</f>
        <v>411.34802631771686</v>
      </c>
      <c r="L48" s="2">
        <f>TREND(Calibration!$A$2:$A$4,Calibration!$C$2:$C$4,E48)</f>
        <v>816.54905558909684</v>
      </c>
      <c r="M48" s="2">
        <f>TREND(Calibration!$A$2:$A$4,Calibration!$D$2:$D$4,G48)</f>
        <v>501.17345791996399</v>
      </c>
    </row>
    <row r="49" spans="1:13" x14ac:dyDescent="0.25">
      <c r="A49">
        <v>234403</v>
      </c>
      <c r="B49">
        <v>14.67500019</v>
      </c>
      <c r="C49">
        <v>0.59460002000000001</v>
      </c>
      <c r="D49">
        <v>972.10900878999996</v>
      </c>
      <c r="E49">
        <v>1.9084999600000001</v>
      </c>
      <c r="F49">
        <v>1209.69799805</v>
      </c>
      <c r="G49">
        <v>1.3177000299999999</v>
      </c>
      <c r="H49">
        <v>1219.5749511700001</v>
      </c>
      <c r="K49" s="2">
        <f>TREND(Calibration!$A$2:$A$4,Calibration!$B$2:$B$4,C49)</f>
        <v>411.72154768908808</v>
      </c>
      <c r="L49" s="2">
        <f>TREND(Calibration!$A$2:$A$4,Calibration!$C$2:$C$4,E49)</f>
        <v>750.33988644305271</v>
      </c>
      <c r="M49" s="2">
        <f>TREND(Calibration!$A$2:$A$4,Calibration!$D$2:$D$4,G49)</f>
        <v>502.48868223131296</v>
      </c>
    </row>
    <row r="50" spans="1:13" x14ac:dyDescent="0.25">
      <c r="A50">
        <v>239403</v>
      </c>
      <c r="B50">
        <v>14.47999954</v>
      </c>
      <c r="C50">
        <v>0.60000001999999997</v>
      </c>
      <c r="D50">
        <v>783.03302001999998</v>
      </c>
      <c r="E50">
        <v>2.0013999899999999</v>
      </c>
      <c r="F50">
        <v>1281.69799805</v>
      </c>
      <c r="G50">
        <v>1.3177000299999999</v>
      </c>
      <c r="H50">
        <v>1309.2580566399999</v>
      </c>
      <c r="K50" s="2">
        <f>TREND(Calibration!$A$2:$A$4,Calibration!$B$2:$B$4,C50)</f>
        <v>415.08301593354594</v>
      </c>
      <c r="L50" s="2">
        <f>TREND(Calibration!$A$2:$A$4,Calibration!$C$2:$C$4,E50)</f>
        <v>787.68556148599328</v>
      </c>
      <c r="M50" s="2">
        <f>TREND(Calibration!$A$2:$A$4,Calibration!$D$2:$D$4,G50)</f>
        <v>502.48868223131296</v>
      </c>
    </row>
    <row r="51" spans="1:13" x14ac:dyDescent="0.25">
      <c r="A51">
        <v>244403</v>
      </c>
      <c r="B51">
        <v>14.288999560000001</v>
      </c>
      <c r="C51">
        <v>0.59840000000000004</v>
      </c>
      <c r="D51">
        <v>1112.48596191</v>
      </c>
      <c r="E51">
        <v>1.9386999600000001</v>
      </c>
      <c r="F51">
        <v>9.9000003020963209E+37</v>
      </c>
      <c r="G51">
        <v>1.3181999900000001</v>
      </c>
      <c r="H51">
        <v>9.9000003020963209E+37</v>
      </c>
      <c r="K51" s="2">
        <f>TREND(Calibration!$A$2:$A$4,Calibration!$B$2:$B$4,C51)</f>
        <v>414.08701289271312</v>
      </c>
      <c r="L51" s="2">
        <f>TREND(Calibration!$A$2:$A$4,Calibration!$C$2:$C$4,E51)</f>
        <v>762.48024190146111</v>
      </c>
      <c r="M51" s="2">
        <f>TREND(Calibration!$A$2:$A$4,Calibration!$D$2:$D$4,G51)</f>
        <v>502.69416573684168</v>
      </c>
    </row>
    <row r="52" spans="1:13" x14ac:dyDescent="0.25">
      <c r="A52">
        <v>249403</v>
      </c>
      <c r="B52">
        <v>14.10700035</v>
      </c>
      <c r="C52">
        <v>0.58859998000000002</v>
      </c>
      <c r="D52">
        <v>519.42401123000002</v>
      </c>
      <c r="E52">
        <v>2.23580003</v>
      </c>
      <c r="F52">
        <v>9.9000003020963209E+37</v>
      </c>
      <c r="G52">
        <v>1.3181999900000001</v>
      </c>
      <c r="H52">
        <v>9.9000003020963209E+37</v>
      </c>
      <c r="K52" s="2">
        <f>TREND(Calibration!$A$2:$A$4,Calibration!$B$2:$B$4,C52)</f>
        <v>407.986558073259</v>
      </c>
      <c r="L52" s="2">
        <f>TREND(Calibration!$A$2:$A$4,Calibration!$C$2:$C$4,E52)</f>
        <v>881.91403185238926</v>
      </c>
      <c r="M52" s="2">
        <f>TREND(Calibration!$A$2:$A$4,Calibration!$D$2:$D$4,G52)</f>
        <v>502.69416573684168</v>
      </c>
    </row>
    <row r="53" spans="1:13" x14ac:dyDescent="0.25">
      <c r="A53">
        <v>254403</v>
      </c>
      <c r="B53">
        <v>14.041999819999999</v>
      </c>
      <c r="C53">
        <v>0.60110003000000001</v>
      </c>
      <c r="D53">
        <v>733.07897949000005</v>
      </c>
      <c r="E53">
        <v>1.9339</v>
      </c>
      <c r="F53">
        <v>9.9000003020963209E+37</v>
      </c>
      <c r="G53">
        <v>1.32529998</v>
      </c>
      <c r="H53">
        <v>9.9000003020963209E+37</v>
      </c>
      <c r="K53" s="2">
        <f>TREND(Calibration!$A$2:$A$4,Calibration!$B$2:$B$4,C53)</f>
        <v>415.76776568976561</v>
      </c>
      <c r="L53" s="2">
        <f>TREND(Calibration!$A$2:$A$4,Calibration!$C$2:$C$4,E53)</f>
        <v>760.5506650608603</v>
      </c>
      <c r="M53" s="2">
        <f>TREND(Calibration!$A$2:$A$4,Calibration!$D$2:$D$4,G53)</f>
        <v>505.61226085328769</v>
      </c>
    </row>
    <row r="54" spans="1:13" x14ac:dyDescent="0.25">
      <c r="A54">
        <v>259414</v>
      </c>
      <c r="B54">
        <v>14.161999700000001</v>
      </c>
      <c r="C54">
        <v>0.59460002000000001</v>
      </c>
      <c r="D54">
        <v>587.90899658000001</v>
      </c>
      <c r="E54">
        <v>2.1298999799999998</v>
      </c>
      <c r="F54">
        <v>9.9000003020963209E+37</v>
      </c>
      <c r="G54">
        <v>1.3263000199999999</v>
      </c>
      <c r="H54">
        <v>1351.4899902300001</v>
      </c>
      <c r="K54" s="2">
        <f>TREND(Calibration!$A$2:$A$4,Calibration!$B$2:$B$4,C54)</f>
        <v>411.72154768908808</v>
      </c>
      <c r="L54" s="2">
        <f>TREND(Calibration!$A$2:$A$4,Calibration!$C$2:$C$4,E54)</f>
        <v>839.3423679430108</v>
      </c>
      <c r="M54" s="2">
        <f>TREND(Calibration!$A$2:$A$4,Calibration!$D$2:$D$4,G54)</f>
        <v>506.02327718433185</v>
      </c>
    </row>
    <row r="55" spans="1:13" x14ac:dyDescent="0.25">
      <c r="A55">
        <v>264406</v>
      </c>
      <c r="B55">
        <v>14.317999840000001</v>
      </c>
      <c r="C55">
        <v>0.58810001999999995</v>
      </c>
      <c r="D55">
        <v>9.9000003020963209E+37</v>
      </c>
      <c r="E55">
        <v>2.1531000100000002</v>
      </c>
      <c r="F55">
        <v>9.9000003020963209E+37</v>
      </c>
      <c r="G55">
        <v>1.32959998</v>
      </c>
      <c r="H55">
        <v>9.9000003020963209E+37</v>
      </c>
      <c r="K55" s="2">
        <f>TREND(Calibration!$A$2:$A$4,Calibration!$B$2:$B$4,C55)</f>
        <v>407.67533591335172</v>
      </c>
      <c r="L55" s="2">
        <f>TREND(Calibration!$A$2:$A$4,Calibration!$C$2:$C$4,E55)</f>
        <v>848.66874578558509</v>
      </c>
      <c r="M55" s="2">
        <f>TREND(Calibration!$A$2:$A$4,Calibration!$D$2:$D$4,G55)</f>
        <v>507.37956038479649</v>
      </c>
    </row>
    <row r="56" spans="1:13" x14ac:dyDescent="0.25">
      <c r="A56">
        <v>269406</v>
      </c>
      <c r="B56">
        <v>14.574000359999999</v>
      </c>
      <c r="C56">
        <v>0.58380001999999998</v>
      </c>
      <c r="D56">
        <v>566.32202147999999</v>
      </c>
      <c r="E56">
        <v>2.2039000999999998</v>
      </c>
      <c r="F56">
        <v>9.9000003020963209E+37</v>
      </c>
      <c r="G56">
        <v>1.3350000399999999</v>
      </c>
      <c r="H56">
        <v>1151.4880371100001</v>
      </c>
      <c r="K56" s="2">
        <f>TREND(Calibration!$A$2:$A$4,Calibration!$B$2:$B$4,C56)</f>
        <v>404.99861120017232</v>
      </c>
      <c r="L56" s="2">
        <f>TREND(Calibration!$A$2:$A$4,Calibration!$C$2:$C$4,E56)</f>
        <v>869.09030704118561</v>
      </c>
      <c r="M56" s="2">
        <f>TREND(Calibration!$A$2:$A$4,Calibration!$D$2:$D$4,G56)</f>
        <v>509.59898445645229</v>
      </c>
    </row>
    <row r="57" spans="1:13" x14ac:dyDescent="0.25">
      <c r="A57">
        <v>274403</v>
      </c>
      <c r="B57">
        <v>14.70699978</v>
      </c>
      <c r="C57">
        <v>0.58969998000000001</v>
      </c>
      <c r="D57">
        <v>901.97802734000004</v>
      </c>
      <c r="E57">
        <v>2.02349997</v>
      </c>
      <c r="F57">
        <v>9.9000003020963209E+37</v>
      </c>
      <c r="G57">
        <v>1.3436000299999999</v>
      </c>
      <c r="H57">
        <v>1231.33203125</v>
      </c>
      <c r="K57" s="2">
        <f>TREND(Calibration!$A$2:$A$4,Calibration!$B$2:$B$4,C57)</f>
        <v>408.67130160453746</v>
      </c>
      <c r="L57" s="2">
        <f>TREND(Calibration!$A$2:$A$4,Calibration!$C$2:$C$4,E57)</f>
        <v>796.56972085101711</v>
      </c>
      <c r="M57" s="2">
        <f>TREND(Calibration!$A$2:$A$4,Calibration!$D$2:$D$4,G57)</f>
        <v>513.13357940947117</v>
      </c>
    </row>
    <row r="58" spans="1:13" x14ac:dyDescent="0.25">
      <c r="A58">
        <v>279406</v>
      </c>
      <c r="B58">
        <v>14.678000450000001</v>
      </c>
      <c r="C58">
        <v>0.58969998000000001</v>
      </c>
      <c r="D58">
        <v>956.30102538999995</v>
      </c>
      <c r="E58">
        <v>2.0072999</v>
      </c>
      <c r="F58">
        <v>9.9000003020963209E+37</v>
      </c>
      <c r="G58">
        <v>1.3458000400000001</v>
      </c>
      <c r="H58">
        <v>9.9000003020963209E+37</v>
      </c>
      <c r="K58" s="2">
        <f>TREND(Calibration!$A$2:$A$4,Calibration!$B$2:$B$4,C58)</f>
        <v>408.67130160453746</v>
      </c>
      <c r="L58" s="2">
        <f>TREND(Calibration!$A$2:$A$4,Calibration!$C$2:$C$4,E58)</f>
        <v>790.05731660429194</v>
      </c>
      <c r="M58" s="2">
        <f>TREND(Calibration!$A$2:$A$4,Calibration!$D$2:$D$4,G58)</f>
        <v>514.03778327977705</v>
      </c>
    </row>
    <row r="59" spans="1:13" x14ac:dyDescent="0.25">
      <c r="A59">
        <v>284403</v>
      </c>
      <c r="B59">
        <v>14.522000309999999</v>
      </c>
      <c r="C59">
        <v>0.57459998000000001</v>
      </c>
      <c r="D59">
        <v>1140.6760253899999</v>
      </c>
      <c r="E59">
        <v>1.9257999699999999</v>
      </c>
      <c r="F59">
        <v>1306.8029785199999</v>
      </c>
      <c r="G59">
        <v>1.35169995</v>
      </c>
      <c r="H59">
        <v>9.9000003020963209E+37</v>
      </c>
      <c r="K59" s="2">
        <f>TREND(Calibration!$A$2:$A$4,Calibration!$B$2:$B$4,C59)</f>
        <v>399.2716404024423</v>
      </c>
      <c r="L59" s="2">
        <f>TREND(Calibration!$A$2:$A$4,Calibration!$C$2:$C$4,E59)</f>
        <v>757.29446494749038</v>
      </c>
      <c r="M59" s="2">
        <f>TREND(Calibration!$A$2:$A$4,Calibration!$D$2:$D$4,G59)</f>
        <v>516.46264564697344</v>
      </c>
    </row>
    <row r="60" spans="1:13" x14ac:dyDescent="0.25">
      <c r="A60">
        <v>289433</v>
      </c>
      <c r="B60">
        <v>14.39599991</v>
      </c>
      <c r="C60">
        <v>0.58270001000000005</v>
      </c>
      <c r="D60">
        <v>396.43499756</v>
      </c>
      <c r="E60">
        <v>1.8880000100000001</v>
      </c>
      <c r="F60">
        <v>9.9000003020963209E+37</v>
      </c>
      <c r="G60">
        <v>1.35440004</v>
      </c>
      <c r="H60">
        <v>1026.4239502</v>
      </c>
      <c r="K60" s="2">
        <f>TREND(Calibration!$A$2:$A$4,Calibration!$B$2:$B$4,C60)</f>
        <v>404.3138614439527</v>
      </c>
      <c r="L60" s="2">
        <f>TREND(Calibration!$A$2:$A$4,Calibration!$C$2:$C$4,E60)</f>
        <v>742.09893677816524</v>
      </c>
      <c r="M60" s="2">
        <f>TREND(Calibration!$A$2:$A$4,Calibration!$D$2:$D$4,G60)</f>
        <v>517.57238234279487</v>
      </c>
    </row>
    <row r="61" spans="1:13" x14ac:dyDescent="0.25">
      <c r="A61">
        <v>294406</v>
      </c>
      <c r="B61">
        <v>14.239999770000001</v>
      </c>
      <c r="C61">
        <v>0.57239996999999998</v>
      </c>
      <c r="D61">
        <v>9.9000003020963209E+37</v>
      </c>
      <c r="E61">
        <v>1.8631000499999999</v>
      </c>
      <c r="F61">
        <v>905.875</v>
      </c>
      <c r="G61">
        <v>1.3603999600000001</v>
      </c>
      <c r="H61">
        <v>9.9000003020963209E+37</v>
      </c>
      <c r="K61" s="2">
        <f>TREND(Calibration!$A$2:$A$4,Calibration!$B$2:$B$4,C61)</f>
        <v>397.90214711494417</v>
      </c>
      <c r="L61" s="2">
        <f>TREND(Calibration!$A$2:$A$4,Calibration!$C$2:$C$4,E61)</f>
        <v>732.08918958279594</v>
      </c>
      <c r="M61" s="2">
        <f>TREND(Calibration!$A$2:$A$4,Calibration!$D$2:$D$4,G61)</f>
        <v>520.03834880909506</v>
      </c>
    </row>
    <row r="62" spans="1:13" x14ac:dyDescent="0.25">
      <c r="A62">
        <v>299406</v>
      </c>
      <c r="B62">
        <v>14.22999954</v>
      </c>
      <c r="C62">
        <v>0.57840002000000001</v>
      </c>
      <c r="D62">
        <v>556.20001220999995</v>
      </c>
      <c r="E62">
        <v>1.9149999600000001</v>
      </c>
      <c r="F62">
        <v>1178.99401855</v>
      </c>
      <c r="G62">
        <v>1.35979998</v>
      </c>
      <c r="H62">
        <v>9.9000003020963209E+37</v>
      </c>
      <c r="K62" s="2">
        <f>TREND(Calibration!$A$2:$A$4,Calibration!$B$2:$B$4,C62)</f>
        <v>401.63714295571447</v>
      </c>
      <c r="L62" s="2">
        <f>TREND(Calibration!$A$2:$A$4,Calibration!$C$2:$C$4,E62)</f>
        <v>752.95287685628625</v>
      </c>
      <c r="M62" s="2">
        <f>TREND(Calibration!$A$2:$A$4,Calibration!$D$2:$D$4,G62)</f>
        <v>519.79175709446372</v>
      </c>
    </row>
    <row r="63" spans="1:13" x14ac:dyDescent="0.25">
      <c r="A63">
        <v>304403</v>
      </c>
      <c r="B63">
        <v>14.16899967</v>
      </c>
      <c r="C63">
        <v>0.58319997999999995</v>
      </c>
      <c r="D63">
        <v>9.9000003020963209E+37</v>
      </c>
      <c r="E63">
        <v>1.95120001</v>
      </c>
      <c r="F63">
        <v>938.50097656000003</v>
      </c>
      <c r="G63">
        <v>1.36090004</v>
      </c>
      <c r="H63">
        <v>9.9000003020963209E+37</v>
      </c>
      <c r="K63" s="2">
        <f>TREND(Calibration!$A$2:$A$4,Calibration!$B$2:$B$4,C63)</f>
        <v>404.62508982880109</v>
      </c>
      <c r="L63" s="2">
        <f>TREND(Calibration!$A$2:$A$4,Calibration!$C$2:$C$4,E63)</f>
        <v>767.50524356529809</v>
      </c>
      <c r="M63" s="2">
        <f>TREND(Calibration!$A$2:$A$4,Calibration!$D$2:$D$4,G63)</f>
        <v>520.2438816346106</v>
      </c>
    </row>
    <row r="64" spans="1:13" x14ac:dyDescent="0.25">
      <c r="A64">
        <v>309406</v>
      </c>
      <c r="B64">
        <v>14.350000380000001</v>
      </c>
      <c r="C64">
        <v>0.59079999000000005</v>
      </c>
      <c r="D64">
        <v>588.56500243999994</v>
      </c>
      <c r="E64">
        <v>2.0559001000000001</v>
      </c>
      <c r="F64">
        <v>9.9000003020963209E+37</v>
      </c>
      <c r="G64">
        <v>1.3667999500000001</v>
      </c>
      <c r="H64">
        <v>1269.7709960899999</v>
      </c>
      <c r="K64" s="2">
        <f>TREND(Calibration!$A$2:$A$4,Calibration!$B$2:$B$4,C64)</f>
        <v>409.35605136075714</v>
      </c>
      <c r="L64" s="2">
        <f>TREND(Calibration!$A$2:$A$4,Calibration!$C$2:$C$4,E64)</f>
        <v>809.59452532448211</v>
      </c>
      <c r="M64" s="2">
        <f>TREND(Calibration!$A$2:$A$4,Calibration!$D$2:$D$4,G64)</f>
        <v>522.66874400180711</v>
      </c>
    </row>
    <row r="65" spans="1:13" x14ac:dyDescent="0.25">
      <c r="A65">
        <v>314406</v>
      </c>
      <c r="B65">
        <v>14.48700047</v>
      </c>
      <c r="C65">
        <v>0.58810001999999995</v>
      </c>
      <c r="D65">
        <v>1004.93597412</v>
      </c>
      <c r="E65">
        <v>2.2223000499999999</v>
      </c>
      <c r="F65">
        <v>9.9000003020963209E+37</v>
      </c>
      <c r="G65">
        <v>1.3662999899999999</v>
      </c>
      <c r="H65">
        <v>1073.5030517600001</v>
      </c>
      <c r="K65" s="2">
        <f>TREND(Calibration!$A$2:$A$4,Calibration!$B$2:$B$4,C65)</f>
        <v>407.67533591335172</v>
      </c>
      <c r="L65" s="2">
        <f>TREND(Calibration!$A$2:$A$4,Calibration!$C$2:$C$4,E65)</f>
        <v>876.48705980333602</v>
      </c>
      <c r="M65" s="2">
        <f>TREND(Calibration!$A$2:$A$4,Calibration!$D$2:$D$4,G65)</f>
        <v>522.46326049627839</v>
      </c>
    </row>
    <row r="66" spans="1:13" x14ac:dyDescent="0.25">
      <c r="A66">
        <v>319407</v>
      </c>
      <c r="B66">
        <v>14.61299992</v>
      </c>
      <c r="C66">
        <v>0.57779997999999999</v>
      </c>
      <c r="D66">
        <v>876.66802978999999</v>
      </c>
      <c r="E66">
        <v>1.9134000499999999</v>
      </c>
      <c r="F66">
        <v>9.9000003020963209E+37</v>
      </c>
      <c r="G66">
        <v>1.3744000199999999</v>
      </c>
      <c r="H66">
        <v>9.9000003020963209E+37</v>
      </c>
      <c r="K66" s="2">
        <f>TREND(Calibration!$A$2:$A$4,Calibration!$B$2:$B$4,C66)</f>
        <v>401.26362158434324</v>
      </c>
      <c r="L66" s="2">
        <f>TREND(Calibration!$A$2:$A$4,Calibration!$C$2:$C$4,E66)</f>
        <v>752.30971539597283</v>
      </c>
      <c r="M66" s="2">
        <f>TREND(Calibration!$A$2:$A$4,Calibration!$D$2:$D$4,G66)</f>
        <v>525.79237194376867</v>
      </c>
    </row>
    <row r="67" spans="1:13" x14ac:dyDescent="0.25">
      <c r="A67">
        <v>324406</v>
      </c>
      <c r="B67">
        <v>14.70100021</v>
      </c>
      <c r="C67">
        <v>0.58109999000000001</v>
      </c>
      <c r="D67">
        <v>546.04498291000004</v>
      </c>
      <c r="E67">
        <v>2.1294000099999999</v>
      </c>
      <c r="F67">
        <v>9.9000003020963209E+37</v>
      </c>
      <c r="G67">
        <v>1.3748999799999999</v>
      </c>
      <c r="H67">
        <v>1148.63098145</v>
      </c>
      <c r="K67" s="2">
        <f>TREND(Calibration!$A$2:$A$4,Calibration!$B$2:$B$4,C67)</f>
        <v>403.31785840311983</v>
      </c>
      <c r="L67" s="2">
        <f>TREND(Calibration!$A$2:$A$4,Calibration!$C$2:$C$4,E67)</f>
        <v>839.14138074041011</v>
      </c>
      <c r="M67" s="2">
        <f>TREND(Calibration!$A$2:$A$4,Calibration!$D$2:$D$4,G67)</f>
        <v>525.99785544929728</v>
      </c>
    </row>
    <row r="68" spans="1:13" x14ac:dyDescent="0.25">
      <c r="A68">
        <v>329406</v>
      </c>
      <c r="B68">
        <v>14.59399986</v>
      </c>
      <c r="C68">
        <v>0.58590001000000003</v>
      </c>
      <c r="D68">
        <v>9.9000003020963209E+37</v>
      </c>
      <c r="E68">
        <v>2.78769994</v>
      </c>
      <c r="F68">
        <v>1172.7280273399999</v>
      </c>
      <c r="G68">
        <v>1.37390006</v>
      </c>
      <c r="H68">
        <v>9.9000003020963209E+37</v>
      </c>
      <c r="K68" s="2">
        <f>TREND(Calibration!$A$2:$A$4,Calibration!$B$2:$B$4,C68)</f>
        <v>406.30584262585364</v>
      </c>
      <c r="L68" s="2">
        <f>TREND(Calibration!$A$2:$A$4,Calibration!$C$2:$C$4,E68)</f>
        <v>1103.7769816823109</v>
      </c>
      <c r="M68" s="2">
        <f>TREND(Calibration!$A$2:$A$4,Calibration!$D$2:$D$4,G68)</f>
        <v>525.58688843823995</v>
      </c>
    </row>
    <row r="69" spans="1:13" x14ac:dyDescent="0.25">
      <c r="A69">
        <v>334407</v>
      </c>
      <c r="B69">
        <v>14.493000029999999</v>
      </c>
      <c r="C69">
        <v>0.58859998000000002</v>
      </c>
      <c r="D69">
        <v>577.73797606999995</v>
      </c>
      <c r="E69">
        <v>3.6496000300000002</v>
      </c>
      <c r="F69">
        <v>9.9000003020963209E+37</v>
      </c>
      <c r="G69">
        <v>1.37820005</v>
      </c>
      <c r="H69">
        <v>1064.58300781</v>
      </c>
      <c r="K69" s="2">
        <f>TREND(Calibration!$A$2:$A$4,Calibration!$B$2:$B$4,C69)</f>
        <v>407.986558073259</v>
      </c>
      <c r="L69" s="2">
        <f>TREND(Calibration!$A$2:$A$4,Calibration!$C$2:$C$4,E69)</f>
        <v>1450.2595466569544</v>
      </c>
      <c r="M69" s="2">
        <f>TREND(Calibration!$A$2:$A$4,Calibration!$D$2:$D$4,G69)</f>
        <v>527.35418385975004</v>
      </c>
    </row>
    <row r="70" spans="1:13" x14ac:dyDescent="0.25">
      <c r="A70">
        <v>339406</v>
      </c>
      <c r="B70">
        <v>14.269000050000001</v>
      </c>
      <c r="C70">
        <v>0.59509999000000002</v>
      </c>
      <c r="D70">
        <v>9.9000003020963209E+37</v>
      </c>
      <c r="E70">
        <v>2.4188001200000002</v>
      </c>
      <c r="F70">
        <v>9.9000003020963209E+37</v>
      </c>
      <c r="G70">
        <v>1.3830000200000001</v>
      </c>
      <c r="H70">
        <v>9.9000003020963209E+37</v>
      </c>
      <c r="K70" s="2">
        <f>TREND(Calibration!$A$2:$A$4,Calibration!$B$2:$B$4,C70)</f>
        <v>412.03277607393653</v>
      </c>
      <c r="L70" s="2">
        <f>TREND(Calibration!$A$2:$A$4,Calibration!$C$2:$C$4,E70)</f>
        <v>955.4797981279105</v>
      </c>
      <c r="M70" s="2">
        <f>TREND(Calibration!$A$2:$A$4,Calibration!$D$2:$D$4,G70)</f>
        <v>529.32697100678649</v>
      </c>
    </row>
    <row r="71" spans="1:13" x14ac:dyDescent="0.25">
      <c r="A71">
        <v>344406</v>
      </c>
      <c r="B71">
        <v>14.166000370000001</v>
      </c>
      <c r="C71">
        <v>0.59189999000000004</v>
      </c>
      <c r="D71">
        <v>991.61401366999996</v>
      </c>
      <c r="E71">
        <v>2.2439000600000001</v>
      </c>
      <c r="F71">
        <v>9.9000003020963209E+37</v>
      </c>
      <c r="G71">
        <v>1.3883999600000001</v>
      </c>
      <c r="H71">
        <v>1162.6529541</v>
      </c>
      <c r="K71" s="2">
        <f>TREND(Calibration!$A$2:$A$4,Calibration!$B$2:$B$4,C71)</f>
        <v>410.04079489203559</v>
      </c>
      <c r="L71" s="2">
        <f>TREND(Calibration!$A$2:$A$4,Calibration!$C$2:$C$4,E71)</f>
        <v>885.17023196575929</v>
      </c>
      <c r="M71" s="2">
        <f>TREND(Calibration!$A$2:$A$4,Calibration!$D$2:$D$4,G71)</f>
        <v>531.54634575845535</v>
      </c>
    </row>
    <row r="72" spans="1:13" x14ac:dyDescent="0.25">
      <c r="A72">
        <v>349408</v>
      </c>
      <c r="B72">
        <v>14.161999700000001</v>
      </c>
      <c r="C72">
        <v>0.58539998999999998</v>
      </c>
      <c r="D72">
        <v>972.91302489999998</v>
      </c>
      <c r="E72">
        <v>1.9506000299999999</v>
      </c>
      <c r="F72">
        <v>9.9000003020963209E+37</v>
      </c>
      <c r="G72">
        <v>1.3900999999999999</v>
      </c>
      <c r="H72">
        <v>9.9000003020963209E+37</v>
      </c>
      <c r="K72" s="2">
        <f>TREND(Calibration!$A$2:$A$4,Calibration!$B$2:$B$4,C72)</f>
        <v>405.99458311629922</v>
      </c>
      <c r="L72" s="2">
        <f>TREND(Calibration!$A$2:$A$4,Calibration!$C$2:$C$4,E72)</f>
        <v>767.26405249020081</v>
      </c>
      <c r="M72" s="2">
        <f>TREND(Calibration!$A$2:$A$4,Calibration!$D$2:$D$4,G72)</f>
        <v>532.24506201323356</v>
      </c>
    </row>
    <row r="73" spans="1:13" x14ac:dyDescent="0.25">
      <c r="A73">
        <v>354406</v>
      </c>
      <c r="B73">
        <v>14.23400021</v>
      </c>
      <c r="C73">
        <v>0.58270001000000005</v>
      </c>
      <c r="D73">
        <v>683.86102295000001</v>
      </c>
      <c r="E73">
        <v>1.9528000400000001</v>
      </c>
      <c r="F73">
        <v>1260.7189941399999</v>
      </c>
      <c r="G73">
        <v>1.38250005</v>
      </c>
      <c r="H73">
        <v>9.9000003020963209E+37</v>
      </c>
      <c r="K73" s="2">
        <f>TREND(Calibration!$A$2:$A$4,Calibration!$B$2:$B$4,C73)</f>
        <v>404.3138614439527</v>
      </c>
      <c r="L73" s="2">
        <f>TREND(Calibration!$A$2:$A$4,Calibration!$C$2:$C$4,E73)</f>
        <v>768.14845326543445</v>
      </c>
      <c r="M73" s="2">
        <f>TREND(Calibration!$A$2:$A$4,Calibration!$D$2:$D$4,G73)</f>
        <v>529.12148339125895</v>
      </c>
    </row>
    <row r="74" spans="1:13" x14ac:dyDescent="0.25">
      <c r="A74">
        <v>359407</v>
      </c>
      <c r="B74">
        <v>14.35400009</v>
      </c>
      <c r="C74">
        <v>0.58109999000000001</v>
      </c>
      <c r="D74">
        <v>849.15698241999996</v>
      </c>
      <c r="E74">
        <v>1.8550000200000001</v>
      </c>
      <c r="F74">
        <v>866.84002685999997</v>
      </c>
      <c r="G74">
        <v>1.3883999600000001</v>
      </c>
      <c r="H74">
        <v>9.9000003020963209E+37</v>
      </c>
      <c r="K74" s="2">
        <f>TREND(Calibration!$A$2:$A$4,Calibration!$B$2:$B$4,C74)</f>
        <v>403.31785840311983</v>
      </c>
      <c r="L74" s="2">
        <f>TREND(Calibration!$A$2:$A$4,Calibration!$C$2:$C$4,E74)</f>
        <v>728.83298946942602</v>
      </c>
      <c r="M74" s="2">
        <f>TREND(Calibration!$A$2:$A$4,Calibration!$D$2:$D$4,G74)</f>
        <v>531.54634575845535</v>
      </c>
    </row>
    <row r="75" spans="1:13" x14ac:dyDescent="0.25">
      <c r="A75">
        <v>364418</v>
      </c>
      <c r="B75">
        <v>14.55799961</v>
      </c>
      <c r="C75">
        <v>0.59509999000000002</v>
      </c>
      <c r="D75">
        <v>794.79498291000004</v>
      </c>
      <c r="E75">
        <v>1.8949999799999999</v>
      </c>
      <c r="F75">
        <v>1026.5949707</v>
      </c>
      <c r="G75">
        <v>1.3900999999999999</v>
      </c>
      <c r="H75">
        <v>9.9000003020963209E+37</v>
      </c>
      <c r="K75" s="2">
        <f>TREND(Calibration!$A$2:$A$4,Calibration!$B$2:$B$4,C75)</f>
        <v>412.03277607393653</v>
      </c>
      <c r="L75" s="2">
        <f>TREND(Calibration!$A$2:$A$4,Calibration!$C$2:$C$4,E75)</f>
        <v>744.91291439399947</v>
      </c>
      <c r="M75" s="2">
        <f>TREND(Calibration!$A$2:$A$4,Calibration!$D$2:$D$4,G75)</f>
        <v>532.24506201323356</v>
      </c>
    </row>
    <row r="76" spans="1:13" x14ac:dyDescent="0.25">
      <c r="A76">
        <v>369408</v>
      </c>
      <c r="B76">
        <v>14.571000099999999</v>
      </c>
      <c r="C76">
        <v>0.58319997999999995</v>
      </c>
      <c r="D76">
        <v>9.9000003020963209E+37</v>
      </c>
      <c r="E76">
        <v>2.1298999799999998</v>
      </c>
      <c r="F76">
        <v>1066.2280273399999</v>
      </c>
      <c r="G76">
        <v>1.4013999699999999</v>
      </c>
      <c r="H76">
        <v>9.9000003020963209E+37</v>
      </c>
      <c r="K76" s="2">
        <f>TREND(Calibration!$A$2:$A$4,Calibration!$B$2:$B$4,C76)</f>
        <v>404.62508982880109</v>
      </c>
      <c r="L76" s="2">
        <f>TREND(Calibration!$A$2:$A$4,Calibration!$C$2:$C$4,E76)</f>
        <v>839.3423679430108</v>
      </c>
      <c r="M76" s="2">
        <f>TREND(Calibration!$A$2:$A$4,Calibration!$D$2:$D$4,G76)</f>
        <v>536.88934845208587</v>
      </c>
    </row>
    <row r="77" spans="1:13" x14ac:dyDescent="0.25">
      <c r="A77">
        <v>374408</v>
      </c>
      <c r="B77">
        <v>14.56499958</v>
      </c>
      <c r="C77">
        <v>0.58109999000000001</v>
      </c>
      <c r="D77">
        <v>347.02801513999998</v>
      </c>
      <c r="E77">
        <v>2.2335999000000002</v>
      </c>
      <c r="F77">
        <v>9.9000003020963209E+37</v>
      </c>
      <c r="G77">
        <v>1.3933000600000001</v>
      </c>
      <c r="H77">
        <v>1081.05895996</v>
      </c>
      <c r="K77" s="2">
        <f>TREND(Calibration!$A$2:$A$4,Calibration!$B$2:$B$4,C77)</f>
        <v>403.31785840311983</v>
      </c>
      <c r="L77" s="2">
        <f>TREND(Calibration!$A$2:$A$4,Calibration!$C$2:$C$4,E77)</f>
        <v>881.02958283733278</v>
      </c>
      <c r="M77" s="2">
        <f>TREND(Calibration!$A$2:$A$4,Calibration!$D$2:$D$4,G77)</f>
        <v>533.56028632458253</v>
      </c>
    </row>
    <row r="78" spans="1:13" x14ac:dyDescent="0.25">
      <c r="A78">
        <v>379407</v>
      </c>
      <c r="B78">
        <v>14.43799973</v>
      </c>
      <c r="C78">
        <v>0.58700001000000002</v>
      </c>
      <c r="D78">
        <v>868.08898925999995</v>
      </c>
      <c r="E78">
        <v>2.1056001200000001</v>
      </c>
      <c r="F78">
        <v>9.9000003020963209E+37</v>
      </c>
      <c r="G78">
        <v>1.3954999400000001</v>
      </c>
      <c r="H78">
        <v>9.9000003020963209E+37</v>
      </c>
      <c r="K78" s="2">
        <f>TREND(Calibration!$A$2:$A$4,Calibration!$B$2:$B$4,C78)</f>
        <v>406.9905861571321</v>
      </c>
      <c r="L78" s="2">
        <f>TREND(Calibration!$A$2:$A$4,Calibration!$C$2:$C$4,E78)</f>
        <v>829.57386006256183</v>
      </c>
      <c r="M78" s="2">
        <f>TREND(Calibration!$A$2:$A$4,Calibration!$D$2:$D$4,G78)</f>
        <v>534.46443676490253</v>
      </c>
    </row>
    <row r="79" spans="1:13" x14ac:dyDescent="0.25">
      <c r="A79">
        <v>384407</v>
      </c>
      <c r="B79">
        <v>14.26599979</v>
      </c>
      <c r="C79">
        <v>0.58810001999999995</v>
      </c>
      <c r="D79">
        <v>1078.1280517600001</v>
      </c>
      <c r="E79">
        <v>1.9673999499999999</v>
      </c>
      <c r="F79">
        <v>9.9000003020963209E+37</v>
      </c>
      <c r="G79">
        <v>1.3933000600000001</v>
      </c>
      <c r="H79">
        <v>9.9000003020963209E+37</v>
      </c>
      <c r="K79" s="2">
        <f>TREND(Calibration!$A$2:$A$4,Calibration!$B$2:$B$4,C79)</f>
        <v>407.67533591335172</v>
      </c>
      <c r="L79" s="2">
        <f>TREND(Calibration!$A$2:$A$4,Calibration!$C$2:$C$4,E79)</f>
        <v>774.01759555221497</v>
      </c>
      <c r="M79" s="2">
        <f>TREND(Calibration!$A$2:$A$4,Calibration!$D$2:$D$4,G79)</f>
        <v>533.56028632458253</v>
      </c>
    </row>
    <row r="80" spans="1:13" x14ac:dyDescent="0.25">
      <c r="A80">
        <v>389407</v>
      </c>
      <c r="B80">
        <v>14.14599991</v>
      </c>
      <c r="C80">
        <v>0.58219999</v>
      </c>
      <c r="D80">
        <v>770.72601318</v>
      </c>
      <c r="E80">
        <v>1.9651999499999999</v>
      </c>
      <c r="F80">
        <v>9.9000003020963209E+37</v>
      </c>
      <c r="G80">
        <v>1.3960000299999999</v>
      </c>
      <c r="H80">
        <v>1113.58105469</v>
      </c>
      <c r="K80" s="2">
        <f>TREND(Calibration!$A$2:$A$4,Calibration!$B$2:$B$4,C80)</f>
        <v>404.00260193439829</v>
      </c>
      <c r="L80" s="2">
        <f>TREND(Calibration!$A$2:$A$4,Calibration!$C$2:$C$4,E80)</f>
        <v>773.13319879696667</v>
      </c>
      <c r="M80" s="2">
        <f>TREND(Calibration!$A$2:$A$4,Calibration!$D$2:$D$4,G80)</f>
        <v>534.6699737004169</v>
      </c>
    </row>
    <row r="81" spans="1:13" x14ac:dyDescent="0.25">
      <c r="A81">
        <v>394418</v>
      </c>
      <c r="B81">
        <v>14.036000250000001</v>
      </c>
      <c r="C81">
        <v>0.56919998000000005</v>
      </c>
      <c r="D81">
        <v>1360.7709960899999</v>
      </c>
      <c r="E81">
        <v>2.0488998899999999</v>
      </c>
      <c r="F81">
        <v>1165.33203125</v>
      </c>
      <c r="G81">
        <v>1.3987000000000001</v>
      </c>
      <c r="H81">
        <v>9.9000003020963209E+37</v>
      </c>
      <c r="K81" s="2">
        <f>TREND(Calibration!$A$2:$A$4,Calibration!$B$2:$B$4,C81)</f>
        <v>395.91017215798445</v>
      </c>
      <c r="L81" s="2">
        <f>TREND(Calibration!$A$2:$A$4,Calibration!$C$2:$C$4,E81)</f>
        <v>806.78045122900176</v>
      </c>
      <c r="M81" s="2">
        <f>TREND(Calibration!$A$2:$A$4,Calibration!$D$2:$D$4,G81)</f>
        <v>535.77966107625139</v>
      </c>
    </row>
    <row r="82" spans="1:13" x14ac:dyDescent="0.25">
      <c r="A82">
        <v>399408</v>
      </c>
      <c r="B82">
        <v>14.17199993</v>
      </c>
      <c r="C82">
        <v>0.58109999000000001</v>
      </c>
      <c r="D82">
        <v>439.34298705999998</v>
      </c>
      <c r="E82">
        <v>2.18280005</v>
      </c>
      <c r="F82">
        <v>9.9000003020963209E+37</v>
      </c>
      <c r="G82">
        <v>1.40409994</v>
      </c>
      <c r="H82">
        <v>1078.25</v>
      </c>
      <c r="K82" s="2">
        <f>TREND(Calibration!$A$2:$A$4,Calibration!$B$2:$B$4,C82)</f>
        <v>403.31785840311983</v>
      </c>
      <c r="L82" s="2">
        <f>TREND(Calibration!$A$2:$A$4,Calibration!$C$2:$C$4,E82)</f>
        <v>860.60811806137804</v>
      </c>
      <c r="M82" s="2">
        <f>TREND(Calibration!$A$2:$A$4,Calibration!$D$2:$D$4,G82)</f>
        <v>537.99903582792035</v>
      </c>
    </row>
    <row r="83" spans="1:13" x14ac:dyDescent="0.25">
      <c r="A83">
        <v>404408</v>
      </c>
      <c r="B83">
        <v>14.30500031</v>
      </c>
      <c r="C83">
        <v>0.57779997999999999</v>
      </c>
      <c r="D83">
        <v>9.9000003020963209E+37</v>
      </c>
      <c r="E83">
        <v>2.0397000300000001</v>
      </c>
      <c r="F83">
        <v>915.35400390999996</v>
      </c>
      <c r="G83">
        <v>1.4111000300000001</v>
      </c>
      <c r="H83">
        <v>9.9000003020963209E+37</v>
      </c>
      <c r="K83" s="2">
        <f>TREND(Calibration!$A$2:$A$4,Calibration!$B$2:$B$4,C83)</f>
        <v>401.26362158434324</v>
      </c>
      <c r="L83" s="2">
        <f>TREND(Calibration!$A$2:$A$4,Calibration!$C$2:$C$4,E83)</f>
        <v>803.08212107775694</v>
      </c>
      <c r="M83" s="2">
        <f>TREND(Calibration!$A$2:$A$4,Calibration!$D$2:$D$4,G83)</f>
        <v>540.87607205525057</v>
      </c>
    </row>
    <row r="84" spans="1:13" x14ac:dyDescent="0.25">
      <c r="A84">
        <v>409407</v>
      </c>
      <c r="B84">
        <v>14.519000050000001</v>
      </c>
      <c r="C84">
        <v>0.57620000999999998</v>
      </c>
      <c r="D84">
        <v>853.57098388999998</v>
      </c>
      <c r="E84">
        <v>2.04839993</v>
      </c>
      <c r="F84">
        <v>1046.4799804700001</v>
      </c>
      <c r="G84">
        <v>1.4191999399999999</v>
      </c>
      <c r="H84">
        <v>9.9000003020963209E+37</v>
      </c>
      <c r="K84" s="2">
        <f>TREND(Calibration!$A$2:$A$4,Calibration!$B$2:$B$4,C84)</f>
        <v>400.26764966821634</v>
      </c>
      <c r="L84" s="2">
        <f>TREND(Calibration!$A$2:$A$4,Calibration!$C$2:$C$4,E84)</f>
        <v>806.5794680463863</v>
      </c>
      <c r="M84" s="2">
        <f>TREND(Calibration!$A$2:$A$4,Calibration!$D$2:$D$4,G84)</f>
        <v>544.2051341827538</v>
      </c>
    </row>
    <row r="85" spans="1:13" x14ac:dyDescent="0.25">
      <c r="A85">
        <v>414407</v>
      </c>
      <c r="B85">
        <v>14.649000170000001</v>
      </c>
      <c r="C85">
        <v>0.58539998999999998</v>
      </c>
      <c r="D85">
        <v>989.56402588000003</v>
      </c>
      <c r="E85">
        <v>1.9836000199999999</v>
      </c>
      <c r="F85">
        <v>1046.51794434</v>
      </c>
      <c r="G85">
        <v>1.4170999500000001</v>
      </c>
      <c r="H85">
        <v>9.9000003020963209E+37</v>
      </c>
      <c r="K85" s="2">
        <f>TREND(Calibration!$A$2:$A$4,Calibration!$B$2:$B$4,C85)</f>
        <v>405.99458311629922</v>
      </c>
      <c r="L85" s="2">
        <f>TREND(Calibration!$A$2:$A$4,Calibration!$C$2:$C$4,E85)</f>
        <v>780.52999979894003</v>
      </c>
      <c r="M85" s="2">
        <f>TREND(Calibration!$A$2:$A$4,Calibration!$D$2:$D$4,G85)</f>
        <v>543.34203852155076</v>
      </c>
    </row>
    <row r="86" spans="1:13" x14ac:dyDescent="0.25">
      <c r="A86">
        <v>419408</v>
      </c>
      <c r="B86">
        <v>14.68799973</v>
      </c>
      <c r="C86">
        <v>0.58109999000000001</v>
      </c>
      <c r="D86">
        <v>937.21301270000004</v>
      </c>
      <c r="E86">
        <v>2.0829000500000001</v>
      </c>
      <c r="F86">
        <v>1074.7700195299999</v>
      </c>
      <c r="G86">
        <v>1.42190003</v>
      </c>
      <c r="H86">
        <v>9.9000003020963209E+37</v>
      </c>
      <c r="K86" s="2">
        <f>TREND(Calibration!$A$2:$A$4,Calibration!$B$2:$B$4,C86)</f>
        <v>403.31785840311983</v>
      </c>
      <c r="L86" s="2">
        <f>TREND(Calibration!$A$2:$A$4,Calibration!$C$2:$C$4,E86)</f>
        <v>820.44846540260312</v>
      </c>
      <c r="M86" s="2">
        <f>TREND(Calibration!$A$2:$A$4,Calibration!$D$2:$D$4,G86)</f>
        <v>545.31487087857522</v>
      </c>
    </row>
    <row r="87" spans="1:13" x14ac:dyDescent="0.25">
      <c r="A87">
        <v>424407</v>
      </c>
      <c r="B87">
        <v>14.5909996</v>
      </c>
      <c r="C87">
        <v>0.58649998999999997</v>
      </c>
      <c r="D87">
        <v>640.14898682</v>
      </c>
      <c r="E87">
        <v>2.6099999</v>
      </c>
      <c r="F87">
        <v>9.9000003020963209E+37</v>
      </c>
      <c r="G87">
        <v>1.42079997</v>
      </c>
      <c r="H87">
        <v>1235.8530273399999</v>
      </c>
      <c r="K87" s="2">
        <f>TREND(Calibration!$A$2:$A$4,Calibration!$B$2:$B$4,C87)</f>
        <v>406.67932664757768</v>
      </c>
      <c r="L87" s="2">
        <f>TREND(Calibration!$A$2:$A$4,Calibration!$C$2:$C$4,E87)</f>
        <v>1032.3418276898142</v>
      </c>
      <c r="M87" s="2">
        <f>TREND(Calibration!$A$2:$A$4,Calibration!$D$2:$D$4,G87)</f>
        <v>544.86274633842834</v>
      </c>
    </row>
    <row r="88" spans="1:13" x14ac:dyDescent="0.25">
      <c r="A88">
        <v>429407</v>
      </c>
      <c r="B88">
        <v>14.385999679999999</v>
      </c>
      <c r="C88">
        <v>0.58969998000000001</v>
      </c>
      <c r="D88">
        <v>1101.08203125</v>
      </c>
      <c r="E88">
        <v>2.1568999299999998</v>
      </c>
      <c r="F88">
        <v>9.9000003020963209E+37</v>
      </c>
      <c r="G88">
        <v>1.43700004</v>
      </c>
      <c r="H88">
        <v>859.52398682</v>
      </c>
      <c r="K88" s="2">
        <f>TREND(Calibration!$A$2:$A$4,Calibration!$B$2:$B$4,C88)</f>
        <v>408.67130160453746</v>
      </c>
      <c r="L88" s="2">
        <f>TREND(Calibration!$A$2:$A$4,Calibration!$C$2:$C$4,E88)</f>
        <v>850.19630802113181</v>
      </c>
      <c r="M88" s="2">
        <f>TREND(Calibration!$A$2:$A$4,Calibration!$D$2:$D$4,G88)</f>
        <v>551.52097334340772</v>
      </c>
    </row>
    <row r="89" spans="1:13" x14ac:dyDescent="0.25">
      <c r="A89">
        <v>434407</v>
      </c>
      <c r="B89">
        <v>14.22099972</v>
      </c>
      <c r="C89">
        <v>0.59399997999999998</v>
      </c>
      <c r="D89">
        <v>1088.22302246</v>
      </c>
      <c r="E89">
        <v>2.0808000600000001</v>
      </c>
      <c r="F89">
        <v>1370.79296875</v>
      </c>
      <c r="G89">
        <v>1.4327000400000001</v>
      </c>
      <c r="H89">
        <v>9.9000003020963209E+37</v>
      </c>
      <c r="K89" s="2">
        <f>TREND(Calibration!$A$2:$A$4,Calibration!$B$2:$B$4,C89)</f>
        <v>411.34802631771686</v>
      </c>
      <c r="L89" s="2">
        <f>TREND(Calibration!$A$2:$A$4,Calibration!$C$2:$C$4,E89)</f>
        <v>819.60427251985141</v>
      </c>
      <c r="M89" s="2">
        <f>TREND(Calibration!$A$2:$A$4,Calibration!$D$2:$D$4,G89)</f>
        <v>549.75367381189892</v>
      </c>
    </row>
    <row r="90" spans="1:13" x14ac:dyDescent="0.25">
      <c r="A90">
        <v>439407</v>
      </c>
      <c r="B90">
        <v>14.02900028</v>
      </c>
      <c r="C90">
        <v>0.57620000999999998</v>
      </c>
      <c r="D90">
        <v>9.9000003020963209E+37</v>
      </c>
      <c r="E90">
        <v>2.2832999200000001</v>
      </c>
      <c r="F90">
        <v>1161.0389404299999</v>
      </c>
      <c r="G90">
        <v>1.4234999399999999</v>
      </c>
      <c r="H90">
        <v>9.9000003020963209E+37</v>
      </c>
      <c r="K90" s="2">
        <f>TREND(Calibration!$A$2:$A$4,Calibration!$B$2:$B$4,C90)</f>
        <v>400.26764966821634</v>
      </c>
      <c r="L90" s="2">
        <f>TREND(Calibration!$A$2:$A$4,Calibration!$C$2:$C$4,E90)</f>
        <v>901.00891757541251</v>
      </c>
      <c r="M90" s="2">
        <f>TREND(Calibration!$A$2:$A$4,Calibration!$D$2:$D$4,G90)</f>
        <v>545.97243371426271</v>
      </c>
    </row>
    <row r="91" spans="1:13" x14ac:dyDescent="0.25">
      <c r="A91">
        <v>444408</v>
      </c>
      <c r="B91">
        <v>14</v>
      </c>
      <c r="C91">
        <v>0.59350002000000002</v>
      </c>
      <c r="D91">
        <v>505.45498657000002</v>
      </c>
      <c r="E91">
        <v>2.1568999299999998</v>
      </c>
      <c r="F91">
        <v>9.9000003020963209E+37</v>
      </c>
      <c r="G91">
        <v>1.42680001</v>
      </c>
      <c r="H91">
        <v>1074.4129638700001</v>
      </c>
      <c r="K91" s="2">
        <f>TREND(Calibration!$A$2:$A$4,Calibration!$B$2:$B$4,C91)</f>
        <v>411.03680415780963</v>
      </c>
      <c r="L91" s="2">
        <f>TREND(Calibration!$A$2:$A$4,Calibration!$C$2:$C$4,E91)</f>
        <v>850.19630802113181</v>
      </c>
      <c r="M91" s="2">
        <f>TREND(Calibration!$A$2:$A$4,Calibration!$D$2:$D$4,G91)</f>
        <v>547.32876212471547</v>
      </c>
    </row>
    <row r="92" spans="1:13" x14ac:dyDescent="0.25">
      <c r="A92">
        <v>449408</v>
      </c>
      <c r="B92">
        <v>14.09399986</v>
      </c>
      <c r="C92">
        <v>0.59189999000000004</v>
      </c>
      <c r="D92">
        <v>1287.9649658200001</v>
      </c>
      <c r="E92">
        <v>2.2400999100000001</v>
      </c>
      <c r="F92">
        <v>9.9000003020963209E+37</v>
      </c>
      <c r="G92">
        <v>1.42680001</v>
      </c>
      <c r="H92">
        <v>9.9000003020963209E+37</v>
      </c>
      <c r="K92" s="2">
        <f>TREND(Calibration!$A$2:$A$4,Calibration!$B$2:$B$4,C92)</f>
        <v>410.04079489203559</v>
      </c>
      <c r="L92" s="2">
        <f>TREND(Calibration!$A$2:$A$4,Calibration!$C$2:$C$4,E92)</f>
        <v>883.64257727055156</v>
      </c>
      <c r="M92" s="2">
        <f>TREND(Calibration!$A$2:$A$4,Calibration!$D$2:$D$4,G92)</f>
        <v>547.32876212471547</v>
      </c>
    </row>
    <row r="93" spans="1:13" x14ac:dyDescent="0.25">
      <c r="A93">
        <v>454407</v>
      </c>
      <c r="B93">
        <v>14.29899979</v>
      </c>
      <c r="C93">
        <v>0.58920002000000005</v>
      </c>
      <c r="D93">
        <v>1008.1420288100001</v>
      </c>
      <c r="E93">
        <v>2.0910000800000001</v>
      </c>
      <c r="F93">
        <v>9.9000003020963209E+37</v>
      </c>
      <c r="G93">
        <v>1.4272999799999999</v>
      </c>
      <c r="H93">
        <v>9.9000003020963209E+37</v>
      </c>
      <c r="K93" s="2">
        <f>TREND(Calibration!$A$2:$A$4,Calibration!$B$2:$B$4,C93)</f>
        <v>408.36007944463023</v>
      </c>
      <c r="L93" s="2">
        <f>TREND(Calibration!$A$2:$A$4,Calibration!$C$2:$C$4,E93)</f>
        <v>823.70466551597315</v>
      </c>
      <c r="M93" s="2">
        <f>TREND(Calibration!$A$2:$A$4,Calibration!$D$2:$D$4,G93)</f>
        <v>547.53424974024301</v>
      </c>
    </row>
    <row r="94" spans="1:13" x14ac:dyDescent="0.25">
      <c r="A94">
        <v>459407</v>
      </c>
      <c r="B94">
        <v>14.51599979</v>
      </c>
      <c r="C94">
        <v>0.59079999000000005</v>
      </c>
      <c r="D94">
        <v>766.69299316000001</v>
      </c>
      <c r="E94">
        <v>2.1672000900000001</v>
      </c>
      <c r="F94">
        <v>9.9000003020963209E+37</v>
      </c>
      <c r="G94">
        <v>1.4315999699999999</v>
      </c>
      <c r="H94">
        <v>9.9000003020963209E+37</v>
      </c>
      <c r="K94" s="2">
        <f>TREND(Calibration!$A$2:$A$4,Calibration!$B$2:$B$4,C94)</f>
        <v>409.35605136075714</v>
      </c>
      <c r="L94" s="2">
        <f>TREND(Calibration!$A$2:$A$4,Calibration!$C$2:$C$4,E94)</f>
        <v>854.33695714955843</v>
      </c>
      <c r="M94" s="2">
        <f>TREND(Calibration!$A$2:$A$4,Calibration!$D$2:$D$4,G94)</f>
        <v>549.30154516175298</v>
      </c>
    </row>
    <row r="95" spans="1:13" x14ac:dyDescent="0.25">
      <c r="A95">
        <v>464407</v>
      </c>
      <c r="B95">
        <v>14.664999959999999</v>
      </c>
      <c r="C95">
        <v>0.58109999000000001</v>
      </c>
      <c r="D95">
        <v>797.95098876999998</v>
      </c>
      <c r="E95">
        <v>2.3071000599999998</v>
      </c>
      <c r="F95">
        <v>9.9000003020963209E+37</v>
      </c>
      <c r="G95">
        <v>1.4333000199999999</v>
      </c>
      <c r="H95">
        <v>9.9000003020963209E+37</v>
      </c>
      <c r="K95" s="2">
        <f>TREND(Calibration!$A$2:$A$4,Calibration!$B$2:$B$4,C95)</f>
        <v>403.31785840311983</v>
      </c>
      <c r="L95" s="2">
        <f>TREND(Calibration!$A$2:$A$4,Calibration!$C$2:$C$4,E95)</f>
        <v>910.57653875289202</v>
      </c>
      <c r="M95" s="2">
        <f>TREND(Calibration!$A$2:$A$4,Calibration!$D$2:$D$4,G95)</f>
        <v>550.00026552653014</v>
      </c>
    </row>
    <row r="96" spans="1:13" x14ac:dyDescent="0.25">
      <c r="A96">
        <v>469407</v>
      </c>
      <c r="B96">
        <v>14.66800022</v>
      </c>
      <c r="C96">
        <v>0.57779997999999999</v>
      </c>
      <c r="D96">
        <v>756.28100586000005</v>
      </c>
      <c r="E96">
        <v>2.1563999699999998</v>
      </c>
      <c r="F96">
        <v>1230.54199219</v>
      </c>
      <c r="G96">
        <v>1.43700004</v>
      </c>
      <c r="H96">
        <v>9.9000003020963209E+37</v>
      </c>
      <c r="K96" s="2">
        <f>TREND(Calibration!$A$2:$A$4,Calibration!$B$2:$B$4,C96)</f>
        <v>401.26362158434324</v>
      </c>
      <c r="L96" s="2">
        <f>TREND(Calibration!$A$2:$A$4,Calibration!$C$2:$C$4,E96)</f>
        <v>849.99532483851647</v>
      </c>
      <c r="M96" s="2">
        <f>TREND(Calibration!$A$2:$A$4,Calibration!$D$2:$D$4,G96)</f>
        <v>551.52097334340772</v>
      </c>
    </row>
    <row r="97" spans="1:13" x14ac:dyDescent="0.25">
      <c r="A97">
        <v>474407</v>
      </c>
      <c r="B97">
        <v>14.57800007</v>
      </c>
      <c r="C97">
        <v>0.57300001</v>
      </c>
      <c r="D97">
        <v>811.71801758000004</v>
      </c>
      <c r="E97">
        <v>2.36859989</v>
      </c>
      <c r="F97">
        <v>1129.0949707</v>
      </c>
      <c r="G97">
        <v>1.43429995</v>
      </c>
      <c r="H97">
        <v>9.9000003020963209E+37</v>
      </c>
      <c r="K97" s="2">
        <f>TREND(Calibration!$A$2:$A$4,Calibration!$B$2:$B$4,C97)</f>
        <v>398.2756684863154</v>
      </c>
      <c r="L97" s="2">
        <f>TREND(Calibration!$A$2:$A$4,Calibration!$C$2:$C$4,E97)</f>
        <v>935.29937970758385</v>
      </c>
      <c r="M97" s="2">
        <f>TREND(Calibration!$A$2:$A$4,Calibration!$D$2:$D$4,G97)</f>
        <v>550.41123664758641</v>
      </c>
    </row>
    <row r="98" spans="1:13" x14ac:dyDescent="0.25">
      <c r="A98">
        <v>479407</v>
      </c>
      <c r="B98">
        <v>14.43500042</v>
      </c>
      <c r="C98">
        <v>0.57300001</v>
      </c>
      <c r="D98">
        <v>835.74499512</v>
      </c>
      <c r="E98">
        <v>2.3896999399999999</v>
      </c>
      <c r="F98">
        <v>1025.44104004</v>
      </c>
      <c r="G98">
        <v>1.4315999699999999</v>
      </c>
      <c r="H98">
        <v>9.9000003020963209E+37</v>
      </c>
      <c r="K98" s="2">
        <f>TREND(Calibration!$A$2:$A$4,Calibration!$B$2:$B$4,C98)</f>
        <v>398.2756684863154</v>
      </c>
      <c r="L98" s="2">
        <f>TREND(Calibration!$A$2:$A$4,Calibration!$C$2:$C$4,E98)</f>
        <v>943.78156868739143</v>
      </c>
      <c r="M98" s="2">
        <f>TREND(Calibration!$A$2:$A$4,Calibration!$D$2:$D$4,G98)</f>
        <v>549.30154516175298</v>
      </c>
    </row>
    <row r="99" spans="1:13" x14ac:dyDescent="0.25">
      <c r="A99">
        <v>484407</v>
      </c>
      <c r="B99">
        <v>14.27900028</v>
      </c>
      <c r="C99">
        <v>0.57080001000000002</v>
      </c>
      <c r="D99">
        <v>930.69702147999999</v>
      </c>
      <c r="E99">
        <v>2.0002999300000002</v>
      </c>
      <c r="F99">
        <v>793.69702147999999</v>
      </c>
      <c r="G99">
        <v>1.4354000099999999</v>
      </c>
      <c r="H99">
        <v>9.9000003020963209E+37</v>
      </c>
      <c r="K99" s="2">
        <f>TREND(Calibration!$A$2:$A$4,Calibration!$B$2:$B$4,C99)</f>
        <v>396.90618142375848</v>
      </c>
      <c r="L99" s="2">
        <f>TREND(Calibration!$A$2:$A$4,Calibration!$C$2:$C$4,E99)</f>
        <v>787.24333898845771</v>
      </c>
      <c r="M99" s="2">
        <f>TREND(Calibration!$A$2:$A$4,Calibration!$D$2:$D$4,G99)</f>
        <v>550.86336118773329</v>
      </c>
    </row>
    <row r="100" spans="1:13" x14ac:dyDescent="0.25">
      <c r="A100">
        <v>489407</v>
      </c>
      <c r="B100">
        <v>14.152999879999999</v>
      </c>
      <c r="C100">
        <v>0.56599997999999996</v>
      </c>
      <c r="D100">
        <v>1084.2729492200001</v>
      </c>
      <c r="E100">
        <v>2.40750003</v>
      </c>
      <c r="F100">
        <v>795.06597899999997</v>
      </c>
      <c r="G100">
        <v>1.4467999899999999</v>
      </c>
      <c r="H100">
        <v>9.9000003020963209E+37</v>
      </c>
      <c r="K100" s="2">
        <f>TREND(Calibration!$A$2:$A$4,Calibration!$B$2:$B$4,C100)</f>
        <v>393.91819097608339</v>
      </c>
      <c r="L100" s="2">
        <f>TREND(Calibration!$A$2:$A$4,Calibration!$C$2:$C$4,E100)</f>
        <v>950.93717861426774</v>
      </c>
      <c r="M100" s="2">
        <f>TREND(Calibration!$A$2:$A$4,Calibration!$D$2:$D$4,G100)</f>
        <v>555.54875172568927</v>
      </c>
    </row>
    <row r="101" spans="1:13" x14ac:dyDescent="0.25">
      <c r="A101">
        <v>494416</v>
      </c>
      <c r="B101">
        <v>14.16899967</v>
      </c>
      <c r="C101">
        <v>0.58380001999999998</v>
      </c>
      <c r="D101">
        <v>711.50402831999997</v>
      </c>
      <c r="E101">
        <v>2.8778998900000001</v>
      </c>
      <c r="F101">
        <v>9.9000003020963209E+37</v>
      </c>
      <c r="G101">
        <v>1.4450999499999999</v>
      </c>
      <c r="H101">
        <v>9.9000003020963209E+37</v>
      </c>
      <c r="K101" s="2">
        <f>TREND(Calibration!$A$2:$A$4,Calibration!$B$2:$B$4,C101)</f>
        <v>404.99861120017232</v>
      </c>
      <c r="L101" s="2">
        <f>TREND(Calibration!$A$2:$A$4,Calibration!$C$2:$C$4,E101)</f>
        <v>1140.0372285475648</v>
      </c>
      <c r="M101" s="2">
        <f>TREND(Calibration!$A$2:$A$4,Calibration!$D$2:$D$4,G101)</f>
        <v>554.85003547091105</v>
      </c>
    </row>
    <row r="102" spans="1:13" x14ac:dyDescent="0.25">
      <c r="A102">
        <v>499406</v>
      </c>
      <c r="B102">
        <v>14.211000439999999</v>
      </c>
      <c r="C102">
        <v>0.58380001999999998</v>
      </c>
      <c r="D102">
        <v>529.16900635000002</v>
      </c>
      <c r="E102">
        <v>2.0532000099999999</v>
      </c>
      <c r="F102">
        <v>9.9000003020963209E+37</v>
      </c>
      <c r="G102">
        <v>1.4414000499999999</v>
      </c>
      <c r="H102">
        <v>9.9000003020963209E+37</v>
      </c>
      <c r="K102" s="2">
        <f>TREND(Calibration!$A$2:$A$4,Calibration!$B$2:$B$4,C102)</f>
        <v>404.99861120017232</v>
      </c>
      <c r="L102" s="2">
        <f>TREND(Calibration!$A$2:$A$4,Calibration!$C$2:$C$4,E102)</f>
        <v>808.50909312681006</v>
      </c>
      <c r="M102" s="2">
        <f>TREND(Calibration!$A$2:$A$4,Calibration!$D$2:$D$4,G102)</f>
        <v>553.32937697402042</v>
      </c>
    </row>
    <row r="103" spans="1:13" x14ac:dyDescent="0.25">
      <c r="A103">
        <v>504406</v>
      </c>
      <c r="B103">
        <v>14.33699989</v>
      </c>
      <c r="C103">
        <v>0.57029998000000004</v>
      </c>
      <c r="D103">
        <v>1240.6030273399999</v>
      </c>
      <c r="E103">
        <v>2.2790000400000001</v>
      </c>
      <c r="F103">
        <v>9.9000003020963209E+37</v>
      </c>
      <c r="G103">
        <v>1.43429995</v>
      </c>
      <c r="H103">
        <v>9.9000003020963209E+37</v>
      </c>
      <c r="K103" s="2">
        <f>TREND(Calibration!$A$2:$A$4,Calibration!$B$2:$B$4,C103)</f>
        <v>396.5949156892629</v>
      </c>
      <c r="L103" s="2">
        <f>TREND(Calibration!$A$2:$A$4,Calibration!$C$2:$C$4,E103)</f>
        <v>899.28037215725021</v>
      </c>
      <c r="M103" s="2">
        <f>TREND(Calibration!$A$2:$A$4,Calibration!$D$2:$D$4,G103)</f>
        <v>550.41123664758641</v>
      </c>
    </row>
    <row r="104" spans="1:13" x14ac:dyDescent="0.25">
      <c r="A104">
        <v>509403</v>
      </c>
      <c r="B104">
        <v>14.51299953</v>
      </c>
      <c r="C104">
        <v>0.58380001999999998</v>
      </c>
      <c r="D104">
        <v>573.97302246000004</v>
      </c>
      <c r="E104">
        <v>2.0662000200000001</v>
      </c>
      <c r="F104">
        <v>9.9000003020963209E+37</v>
      </c>
      <c r="G104">
        <v>1.4414000499999999</v>
      </c>
      <c r="H104">
        <v>1269.1719970700001</v>
      </c>
      <c r="K104" s="2">
        <f>TREND(Calibration!$A$2:$A$4,Calibration!$B$2:$B$4,C104)</f>
        <v>404.99861120017232</v>
      </c>
      <c r="L104" s="2">
        <f>TREND(Calibration!$A$2:$A$4,Calibration!$C$2:$C$4,E104)</f>
        <v>813.73507797326261</v>
      </c>
      <c r="M104" s="2">
        <f>TREND(Calibration!$A$2:$A$4,Calibration!$D$2:$D$4,G104)</f>
        <v>553.32937697402042</v>
      </c>
    </row>
    <row r="105" spans="1:13" x14ac:dyDescent="0.25">
      <c r="A105">
        <v>514406</v>
      </c>
      <c r="B105">
        <v>14.63300037</v>
      </c>
      <c r="C105">
        <v>0.58380001999999998</v>
      </c>
      <c r="D105">
        <v>9.9000003020963209E+37</v>
      </c>
      <c r="E105">
        <v>2.1386001100000001</v>
      </c>
      <c r="F105">
        <v>9.9000003020963209E+37</v>
      </c>
      <c r="G105">
        <v>1.44350004</v>
      </c>
      <c r="H105">
        <v>9.9000003020963209E+37</v>
      </c>
      <c r="K105" s="2">
        <f>TREND(Calibration!$A$2:$A$4,Calibration!$B$2:$B$4,C105)</f>
        <v>404.99861120017232</v>
      </c>
      <c r="L105" s="2">
        <f>TREND(Calibration!$A$2:$A$4,Calibration!$C$2:$C$4,E105)</f>
        <v>842.83980737130105</v>
      </c>
      <c r="M105" s="2">
        <f>TREND(Calibration!$A$2:$A$4,Calibration!$D$2:$D$4,G105)</f>
        <v>554.19247263522357</v>
      </c>
    </row>
    <row r="106" spans="1:13" x14ac:dyDescent="0.25">
      <c r="A106">
        <v>519406</v>
      </c>
      <c r="B106">
        <v>14.60400009</v>
      </c>
      <c r="C106">
        <v>0.57509999999999994</v>
      </c>
      <c r="D106">
        <v>802.36499022999999</v>
      </c>
      <c r="E106">
        <v>2.3901998999999998</v>
      </c>
      <c r="F106">
        <v>9.9000003020963209E+37</v>
      </c>
      <c r="G106">
        <v>1.44350004</v>
      </c>
      <c r="H106">
        <v>9.9000003020963209E+37</v>
      </c>
      <c r="K106" s="2">
        <f>TREND(Calibration!$A$2:$A$4,Calibration!$B$2:$B$4,C106)</f>
        <v>399.58289991199666</v>
      </c>
      <c r="L106" s="2">
        <f>TREND(Calibration!$A$2:$A$4,Calibration!$C$2:$C$4,E106)</f>
        <v>943.98255187000689</v>
      </c>
      <c r="M106" s="2">
        <f>TREND(Calibration!$A$2:$A$4,Calibration!$D$2:$D$4,G106)</f>
        <v>554.19247263522357</v>
      </c>
    </row>
    <row r="107" spans="1:13" x14ac:dyDescent="0.25">
      <c r="A107">
        <v>524403</v>
      </c>
      <c r="B107">
        <v>14.44499969</v>
      </c>
      <c r="C107">
        <v>0.58539998999999998</v>
      </c>
      <c r="D107">
        <v>992.26898193</v>
      </c>
      <c r="E107">
        <v>2.17470002</v>
      </c>
      <c r="F107">
        <v>9.9000003020963209E+37</v>
      </c>
      <c r="G107">
        <v>1.4467999899999999</v>
      </c>
      <c r="H107">
        <v>9.9000003020963209E+37</v>
      </c>
      <c r="K107" s="2">
        <f>TREND(Calibration!$A$2:$A$4,Calibration!$B$2:$B$4,C107)</f>
        <v>405.99458311629922</v>
      </c>
      <c r="L107" s="2">
        <f>TREND(Calibration!$A$2:$A$4,Calibration!$C$2:$C$4,E107)</f>
        <v>857.35191794800812</v>
      </c>
      <c r="M107" s="2">
        <f>TREND(Calibration!$A$2:$A$4,Calibration!$D$2:$D$4,G107)</f>
        <v>555.54875172568927</v>
      </c>
    </row>
    <row r="108" spans="1:13" x14ac:dyDescent="0.25">
      <c r="A108">
        <v>529406</v>
      </c>
      <c r="B108">
        <v>14.295000079999999</v>
      </c>
      <c r="C108">
        <v>0.57139998999999997</v>
      </c>
      <c r="D108">
        <v>1006.74597168</v>
      </c>
      <c r="E108">
        <v>1.9683999999999999</v>
      </c>
      <c r="F108">
        <v>1200.6130371100001</v>
      </c>
      <c r="G108">
        <v>1.4500000500000001</v>
      </c>
      <c r="H108">
        <v>9.9000003020963209E+37</v>
      </c>
      <c r="K108" s="2">
        <f>TREND(Calibration!$A$2:$A$4,Calibration!$B$2:$B$4,C108)</f>
        <v>397.27966544548246</v>
      </c>
      <c r="L108" s="2">
        <f>TREND(Calibration!$A$2:$A$4,Calibration!$C$2:$C$4,E108)</f>
        <v>774.41961417725406</v>
      </c>
      <c r="M108" s="2">
        <f>TREND(Calibration!$A$2:$A$4,Calibration!$D$2:$D$4,G108)</f>
        <v>556.86397603703824</v>
      </c>
    </row>
    <row r="109" spans="1:13" x14ac:dyDescent="0.25">
      <c r="A109">
        <v>534406</v>
      </c>
      <c r="B109">
        <v>14.178999900000001</v>
      </c>
      <c r="C109">
        <v>0.58490001999999996</v>
      </c>
      <c r="D109">
        <v>899.07098388999998</v>
      </c>
      <c r="E109">
        <v>2.1449999800000001</v>
      </c>
      <c r="F109">
        <v>9.9000003020963209E+37</v>
      </c>
      <c r="G109">
        <v>1.4543000500000001</v>
      </c>
      <c r="H109">
        <v>9.9000003020963209E+37</v>
      </c>
      <c r="K109" s="2">
        <f>TREND(Calibration!$A$2:$A$4,Calibration!$B$2:$B$4,C109)</f>
        <v>405.68335473145078</v>
      </c>
      <c r="L109" s="2">
        <f>TREND(Calibration!$A$2:$A$4,Calibration!$C$2:$C$4,E109)</f>
        <v>845.41254567221517</v>
      </c>
      <c r="M109" s="2">
        <f>TREND(Calibration!$A$2:$A$4,Calibration!$D$2:$D$4,G109)</f>
        <v>558.63127556854715</v>
      </c>
    </row>
    <row r="110" spans="1:13" x14ac:dyDescent="0.25">
      <c r="A110">
        <v>539403</v>
      </c>
      <c r="B110">
        <v>14.067999840000001</v>
      </c>
      <c r="C110">
        <v>0.58380001999999998</v>
      </c>
      <c r="D110">
        <v>1268.6169433600001</v>
      </c>
      <c r="E110">
        <v>2.0288999099999998</v>
      </c>
      <c r="F110">
        <v>9.9000003020963209E+37</v>
      </c>
      <c r="G110">
        <v>1.4623999599999999</v>
      </c>
      <c r="H110">
        <v>9.9000003020963209E+37</v>
      </c>
      <c r="K110" s="2">
        <f>TREND(Calibration!$A$2:$A$4,Calibration!$B$2:$B$4,C110)</f>
        <v>404.99861120017232</v>
      </c>
      <c r="L110" s="2">
        <f>TREND(Calibration!$A$2:$A$4,Calibration!$C$2:$C$4,E110)</f>
        <v>798.74048876671498</v>
      </c>
      <c r="M110" s="2">
        <f>TREND(Calibration!$A$2:$A$4,Calibration!$D$2:$D$4,G110)</f>
        <v>561.96033769605049</v>
      </c>
    </row>
    <row r="111" spans="1:13" x14ac:dyDescent="0.25">
      <c r="A111">
        <v>544403</v>
      </c>
      <c r="B111">
        <v>14.05200005</v>
      </c>
      <c r="C111">
        <v>0.58109999000000001</v>
      </c>
      <c r="D111">
        <v>906.78100586000005</v>
      </c>
      <c r="E111">
        <v>2.0041000800000002</v>
      </c>
      <c r="F111">
        <v>9.9000003020963209E+37</v>
      </c>
      <c r="G111">
        <v>1.4635000199999999</v>
      </c>
      <c r="H111">
        <v>9.9000003020963209E+37</v>
      </c>
      <c r="K111" s="2">
        <f>TREND(Calibration!$A$2:$A$4,Calibration!$B$2:$B$4,C111)</f>
        <v>403.31785840311983</v>
      </c>
      <c r="L111" s="2">
        <f>TREND(Calibration!$A$2:$A$4,Calibration!$C$2:$C$4,E111)</f>
        <v>788.77099368366532</v>
      </c>
      <c r="M111" s="2">
        <f>TREND(Calibration!$A$2:$A$4,Calibration!$D$2:$D$4,G111)</f>
        <v>562.41246223619737</v>
      </c>
    </row>
    <row r="112" spans="1:13" x14ac:dyDescent="0.25">
      <c r="A112">
        <v>549403</v>
      </c>
      <c r="B112">
        <v>14.211000439999999</v>
      </c>
      <c r="C112">
        <v>0.57459998000000001</v>
      </c>
      <c r="D112">
        <v>716.19396973000005</v>
      </c>
      <c r="E112">
        <v>2.2158000499999999</v>
      </c>
      <c r="F112">
        <v>9.9000003020963209E+37</v>
      </c>
      <c r="G112">
        <v>1.4576</v>
      </c>
      <c r="H112">
        <v>9.9000003020963209E+37</v>
      </c>
      <c r="K112" s="2">
        <f>TREND(Calibration!$A$2:$A$4,Calibration!$B$2:$B$4,C112)</f>
        <v>399.2716404024423</v>
      </c>
      <c r="L112" s="2">
        <f>TREND(Calibration!$A$2:$A$4,Calibration!$C$2:$C$4,E112)</f>
        <v>873.87406939010248</v>
      </c>
      <c r="M112" s="2">
        <f>TREND(Calibration!$A$2:$A$4,Calibration!$D$2:$D$4,G112)</f>
        <v>559.98755465901286</v>
      </c>
    </row>
    <row r="113" spans="1:13" x14ac:dyDescent="0.25">
      <c r="A113">
        <v>554403</v>
      </c>
      <c r="B113">
        <v>14.36299992</v>
      </c>
      <c r="C113">
        <v>0.57679999000000004</v>
      </c>
      <c r="D113">
        <v>731.02697753999996</v>
      </c>
      <c r="E113">
        <v>2.1672000900000001</v>
      </c>
      <c r="F113">
        <v>9.9000003020963209E+37</v>
      </c>
      <c r="G113">
        <v>1.4596999900000001</v>
      </c>
      <c r="H113">
        <v>9.9000003020963209E+37</v>
      </c>
      <c r="K113" s="2">
        <f>TREND(Calibration!$A$2:$A$4,Calibration!$B$2:$B$4,C113)</f>
        <v>400.64113368994043</v>
      </c>
      <c r="L113" s="2">
        <f>TREND(Calibration!$A$2:$A$4,Calibration!$C$2:$C$4,E113)</f>
        <v>854.33695714955843</v>
      </c>
      <c r="M113" s="2">
        <f>TREND(Calibration!$A$2:$A$4,Calibration!$D$2:$D$4,G113)</f>
        <v>560.850650320216</v>
      </c>
    </row>
    <row r="114" spans="1:13" x14ac:dyDescent="0.25">
      <c r="A114">
        <v>559406</v>
      </c>
      <c r="B114">
        <v>14.59399986</v>
      </c>
      <c r="C114">
        <v>0.58859998000000002</v>
      </c>
      <c r="D114">
        <v>433.85000609999997</v>
      </c>
      <c r="E114">
        <v>2.2790000400000001</v>
      </c>
      <c r="F114">
        <v>9.9000003020963209E+37</v>
      </c>
      <c r="G114">
        <v>1.4623999599999999</v>
      </c>
      <c r="H114">
        <v>9.9000003020963209E+37</v>
      </c>
      <c r="K114" s="2">
        <f>TREND(Calibration!$A$2:$A$4,Calibration!$B$2:$B$4,C114)</f>
        <v>407.986558073259</v>
      </c>
      <c r="L114" s="2">
        <f>TREND(Calibration!$A$2:$A$4,Calibration!$C$2:$C$4,E114)</f>
        <v>899.28037215725021</v>
      </c>
      <c r="M114" s="2">
        <f>TREND(Calibration!$A$2:$A$4,Calibration!$D$2:$D$4,G114)</f>
        <v>561.96033769605049</v>
      </c>
    </row>
    <row r="115" spans="1:13" x14ac:dyDescent="0.25">
      <c r="A115">
        <v>564406</v>
      </c>
      <c r="B115">
        <v>14.62899971</v>
      </c>
      <c r="C115">
        <v>0.58270001000000005</v>
      </c>
      <c r="D115">
        <v>1208.9110107399999</v>
      </c>
      <c r="E115">
        <v>2.17849994</v>
      </c>
      <c r="F115">
        <v>9.9000003020963209E+37</v>
      </c>
      <c r="G115">
        <v>1.4635000199999999</v>
      </c>
      <c r="H115">
        <v>9.9000003020963209E+37</v>
      </c>
      <c r="K115" s="2">
        <f>TREND(Calibration!$A$2:$A$4,Calibration!$B$2:$B$4,C115)</f>
        <v>404.3138614439527</v>
      </c>
      <c r="L115" s="2">
        <f>TREND(Calibration!$A$2:$A$4,Calibration!$C$2:$C$4,E115)</f>
        <v>858.87948018355496</v>
      </c>
      <c r="M115" s="2">
        <f>TREND(Calibration!$A$2:$A$4,Calibration!$D$2:$D$4,G115)</f>
        <v>562.41246223619737</v>
      </c>
    </row>
    <row r="116" spans="1:13" x14ac:dyDescent="0.25">
      <c r="A116">
        <v>569406</v>
      </c>
      <c r="B116">
        <v>14.574000359999999</v>
      </c>
      <c r="C116">
        <v>0.57999997999999997</v>
      </c>
      <c r="D116">
        <v>851.28100586000005</v>
      </c>
      <c r="E116">
        <v>3.1521999799999998</v>
      </c>
      <c r="F116">
        <v>9.9000003020963209E+37</v>
      </c>
      <c r="G116">
        <v>1.4645999700000001</v>
      </c>
      <c r="H116">
        <v>9.9000003020963209E+37</v>
      </c>
      <c r="K116" s="2">
        <f>TREND(Calibration!$A$2:$A$4,Calibration!$B$2:$B$4,C116)</f>
        <v>402.63310864690015</v>
      </c>
      <c r="L116" s="2">
        <f>TREND(Calibration!$A$2:$A$4,Calibration!$C$2:$C$4,E116)</f>
        <v>1250.3054601658901</v>
      </c>
      <c r="M116" s="2">
        <f>TREND(Calibration!$A$2:$A$4,Calibration!$D$2:$D$4,G116)</f>
        <v>562.86454156635625</v>
      </c>
    </row>
    <row r="117" spans="1:13" x14ac:dyDescent="0.25">
      <c r="A117">
        <v>574406</v>
      </c>
      <c r="B117">
        <v>14.440999980000001</v>
      </c>
      <c r="C117">
        <v>0.58920002000000005</v>
      </c>
      <c r="D117">
        <v>609.46301270000004</v>
      </c>
      <c r="E117">
        <v>2.3199999299999998</v>
      </c>
      <c r="F117">
        <v>9.9000003020963209E+37</v>
      </c>
      <c r="G117">
        <v>1.46510005</v>
      </c>
      <c r="H117">
        <v>9.9000003020963209E+37</v>
      </c>
      <c r="K117" s="2">
        <f>TREND(Calibration!$A$2:$A$4,Calibration!$B$2:$B$4,C117)</f>
        <v>408.36007944463023</v>
      </c>
      <c r="L117" s="2">
        <f>TREND(Calibration!$A$2:$A$4,Calibration!$C$2:$C$4,E117)</f>
        <v>915.76226746703969</v>
      </c>
      <c r="M117" s="2">
        <f>TREND(Calibration!$A$2:$A$4,Calibration!$D$2:$D$4,G117)</f>
        <v>563.0700743918718</v>
      </c>
    </row>
    <row r="118" spans="1:13" x14ac:dyDescent="0.25">
      <c r="A118">
        <v>579406</v>
      </c>
      <c r="B118">
        <v>14.23400021</v>
      </c>
      <c r="C118">
        <v>0.57889997999999998</v>
      </c>
      <c r="D118">
        <v>1081.6440429700001</v>
      </c>
      <c r="E118">
        <v>2.3308000600000001</v>
      </c>
      <c r="F118">
        <v>9.9000003020963209E+37</v>
      </c>
      <c r="G118">
        <v>1.4635000199999999</v>
      </c>
      <c r="H118">
        <v>9.9000003020963209E+37</v>
      </c>
      <c r="K118" s="2">
        <f>TREND(Calibration!$A$2:$A$4,Calibration!$B$2:$B$4,C118)</f>
        <v>401.9483651156217</v>
      </c>
      <c r="L118" s="2">
        <f>TREND(Calibration!$A$2:$A$4,Calibration!$C$2:$C$4,E118)</f>
        <v>920.10390379806699</v>
      </c>
      <c r="M118" s="2">
        <f>TREND(Calibration!$A$2:$A$4,Calibration!$D$2:$D$4,G118)</f>
        <v>562.41246223619737</v>
      </c>
    </row>
    <row r="119" spans="1:13" x14ac:dyDescent="0.25">
      <c r="A119">
        <v>584406</v>
      </c>
      <c r="B119">
        <v>14.119999890000001</v>
      </c>
      <c r="C119">
        <v>0.57840002000000001</v>
      </c>
      <c r="D119">
        <v>746.78198241999996</v>
      </c>
      <c r="E119">
        <v>2.0208001100000001</v>
      </c>
      <c r="F119">
        <v>1253.2030029299999</v>
      </c>
      <c r="G119">
        <v>1.4592000199999999</v>
      </c>
      <c r="H119">
        <v>9.9000003020963209E+37</v>
      </c>
      <c r="K119" s="2">
        <f>TREND(Calibration!$A$2:$A$4,Calibration!$B$2:$B$4,C119)</f>
        <v>401.63714295571447</v>
      </c>
      <c r="L119" s="2">
        <f>TREND(Calibration!$A$2:$A$4,Calibration!$C$2:$C$4,E119)</f>
        <v>795.48438111300595</v>
      </c>
      <c r="M119" s="2">
        <f>TREND(Calibration!$A$2:$A$4,Calibration!$D$2:$D$4,G119)</f>
        <v>560.64516270468846</v>
      </c>
    </row>
    <row r="120" spans="1:13" x14ac:dyDescent="0.25">
      <c r="A120">
        <v>589406</v>
      </c>
      <c r="B120">
        <v>14.09399986</v>
      </c>
      <c r="C120">
        <v>0.57999997999999997</v>
      </c>
      <c r="D120">
        <v>808.94897461000005</v>
      </c>
      <c r="E120">
        <v>2.20930004</v>
      </c>
      <c r="F120">
        <v>974.14202881000006</v>
      </c>
      <c r="G120">
        <v>1.4619</v>
      </c>
      <c r="H120">
        <v>9.9000003020963209E+37</v>
      </c>
      <c r="K120" s="2">
        <f>TREND(Calibration!$A$2:$A$4,Calibration!$B$2:$B$4,C120)</f>
        <v>402.63310864690015</v>
      </c>
      <c r="L120" s="2">
        <f>TREND(Calibration!$A$2:$A$4,Calibration!$C$2:$C$4,E120)</f>
        <v>871.2610749568837</v>
      </c>
      <c r="M120" s="2">
        <f>TREND(Calibration!$A$2:$A$4,Calibration!$D$2:$D$4,G120)</f>
        <v>561.75485419052177</v>
      </c>
    </row>
    <row r="121" spans="1:13" x14ac:dyDescent="0.25">
      <c r="A121">
        <v>594407</v>
      </c>
      <c r="B121">
        <v>14.07800007</v>
      </c>
      <c r="C121">
        <v>0.57779997999999999</v>
      </c>
      <c r="D121">
        <v>956.62701416000004</v>
      </c>
      <c r="E121">
        <v>1.9944000200000001</v>
      </c>
      <c r="F121">
        <v>776.67297363</v>
      </c>
      <c r="G121">
        <v>1.4619</v>
      </c>
      <c r="H121">
        <v>9.9000003020963209E+37</v>
      </c>
      <c r="K121" s="2">
        <f>TREND(Calibration!$A$2:$A$4,Calibration!$B$2:$B$4,C121)</f>
        <v>401.26362158434324</v>
      </c>
      <c r="L121" s="2">
        <f>TREND(Calibration!$A$2:$A$4,Calibration!$C$2:$C$4,E121)</f>
        <v>784.87158387015904</v>
      </c>
      <c r="M121" s="2">
        <f>TREND(Calibration!$A$2:$A$4,Calibration!$D$2:$D$4,G121)</f>
        <v>561.75485419052177</v>
      </c>
    </row>
    <row r="122" spans="1:13" x14ac:dyDescent="0.25">
      <c r="A122">
        <v>599407</v>
      </c>
      <c r="B122">
        <v>14.182000159999999</v>
      </c>
      <c r="C122">
        <v>0.57840002000000001</v>
      </c>
      <c r="D122">
        <v>1008.60699463</v>
      </c>
      <c r="E122">
        <v>1.96899998</v>
      </c>
      <c r="F122">
        <v>787.20300293000003</v>
      </c>
      <c r="G122">
        <v>1.4630000599999999</v>
      </c>
      <c r="H122">
        <v>9.9000003020963209E+37</v>
      </c>
      <c r="K122" s="2">
        <f>TREND(Calibration!$A$2:$A$4,Calibration!$B$2:$B$4,C122)</f>
        <v>401.63714295571447</v>
      </c>
      <c r="L122" s="2">
        <f>TREND(Calibration!$A$2:$A$4,Calibration!$C$2:$C$4,E122)</f>
        <v>774.66080525235134</v>
      </c>
      <c r="M122" s="2">
        <f>TREND(Calibration!$A$2:$A$4,Calibration!$D$2:$D$4,G122)</f>
        <v>562.20697873066865</v>
      </c>
    </row>
    <row r="123" spans="1:13" x14ac:dyDescent="0.25">
      <c r="A123">
        <v>604407</v>
      </c>
      <c r="B123">
        <v>14.385999679999999</v>
      </c>
      <c r="C123">
        <v>0.58219999</v>
      </c>
      <c r="D123">
        <v>1184.9890136700001</v>
      </c>
      <c r="E123">
        <v>2.3178999400000002</v>
      </c>
      <c r="F123">
        <v>805.66802978999999</v>
      </c>
      <c r="G123">
        <v>1.46510005</v>
      </c>
      <c r="H123">
        <v>9.9000003020963209E+37</v>
      </c>
      <c r="K123" s="2">
        <f>TREND(Calibration!$A$2:$A$4,Calibration!$B$2:$B$4,C123)</f>
        <v>404.00260193439829</v>
      </c>
      <c r="L123" s="2">
        <f>TREND(Calibration!$A$2:$A$4,Calibration!$C$2:$C$4,E123)</f>
        <v>914.91807458428809</v>
      </c>
      <c r="M123" s="2">
        <f>TREND(Calibration!$A$2:$A$4,Calibration!$D$2:$D$4,G123)</f>
        <v>563.0700743918718</v>
      </c>
    </row>
    <row r="124" spans="1:13" x14ac:dyDescent="0.25">
      <c r="A124">
        <v>609407</v>
      </c>
      <c r="B124">
        <v>14.597000120000001</v>
      </c>
      <c r="C124">
        <v>0.57999997999999997</v>
      </c>
      <c r="D124">
        <v>937.83001708999996</v>
      </c>
      <c r="E124">
        <v>2.0715999599999999</v>
      </c>
      <c r="F124">
        <v>663.87902831999997</v>
      </c>
      <c r="G124">
        <v>1.4645999700000001</v>
      </c>
      <c r="H124">
        <v>9.9000003020963209E+37</v>
      </c>
      <c r="K124" s="2">
        <f>TREND(Calibration!$A$2:$A$4,Calibration!$B$2:$B$4,C124)</f>
        <v>402.63310864690015</v>
      </c>
      <c r="L124" s="2">
        <f>TREND(Calibration!$A$2:$A$4,Calibration!$C$2:$C$4,E124)</f>
        <v>815.90584588896047</v>
      </c>
      <c r="M124" s="2">
        <f>TREND(Calibration!$A$2:$A$4,Calibration!$D$2:$D$4,G124)</f>
        <v>562.86454156635625</v>
      </c>
    </row>
    <row r="125" spans="1:13" x14ac:dyDescent="0.25">
      <c r="A125">
        <v>614407</v>
      </c>
      <c r="B125">
        <v>14.680999760000001</v>
      </c>
      <c r="C125">
        <v>0.58859998000000002</v>
      </c>
      <c r="D125">
        <v>1174.95703125</v>
      </c>
      <c r="E125">
        <v>2.1779999700000001</v>
      </c>
      <c r="F125">
        <v>988.82098388999998</v>
      </c>
      <c r="G125">
        <v>1.4737999399999999</v>
      </c>
      <c r="H125">
        <v>9.9000003020963209E+37</v>
      </c>
      <c r="K125" s="2">
        <f>TREND(Calibration!$A$2:$A$4,Calibration!$B$2:$B$4,C125)</f>
        <v>407.986558073259</v>
      </c>
      <c r="L125" s="2">
        <f>TREND(Calibration!$A$2:$A$4,Calibration!$C$2:$C$4,E125)</f>
        <v>858.67849298095439</v>
      </c>
      <c r="M125" s="2">
        <f>TREND(Calibration!$A$2:$A$4,Calibration!$D$2:$D$4,G125)</f>
        <v>566.64572823400647</v>
      </c>
    </row>
    <row r="126" spans="1:13" x14ac:dyDescent="0.25">
      <c r="A126">
        <v>619407</v>
      </c>
      <c r="B126">
        <v>14.61299992</v>
      </c>
      <c r="C126">
        <v>0.58490001999999996</v>
      </c>
      <c r="D126">
        <v>1132.7399902300001</v>
      </c>
      <c r="E126">
        <v>2.1633999300000002</v>
      </c>
      <c r="F126">
        <v>1255.38903809</v>
      </c>
      <c r="G126">
        <v>1.4731999600000001</v>
      </c>
      <c r="H126">
        <v>9.9000003020963209E+37</v>
      </c>
      <c r="K126" s="2">
        <f>TREND(Calibration!$A$2:$A$4,Calibration!$B$2:$B$4,C126)</f>
        <v>405.68335473145078</v>
      </c>
      <c r="L126" s="2">
        <f>TREND(Calibration!$A$2:$A$4,Calibration!$C$2:$C$4,E126)</f>
        <v>852.80929843436559</v>
      </c>
      <c r="M126" s="2">
        <f>TREND(Calibration!$A$2:$A$4,Calibration!$D$2:$D$4,G126)</f>
        <v>566.39913651937525</v>
      </c>
    </row>
    <row r="127" spans="1:13" x14ac:dyDescent="0.25">
      <c r="A127">
        <v>624407</v>
      </c>
      <c r="B127">
        <v>14.49600029</v>
      </c>
      <c r="C127">
        <v>0.58590001000000003</v>
      </c>
      <c r="D127">
        <v>1179.3699951200001</v>
      </c>
      <c r="E127">
        <v>2.2049999200000001</v>
      </c>
      <c r="F127">
        <v>9.9000003020963209E+37</v>
      </c>
      <c r="G127">
        <v>1.4770000000000001</v>
      </c>
      <c r="H127">
        <v>9.9000003020963209E+37</v>
      </c>
      <c r="K127" s="2">
        <f>TREND(Calibration!$A$2:$A$4,Calibration!$B$2:$B$4,C127)</f>
        <v>406.30584262585364</v>
      </c>
      <c r="L127" s="2">
        <f>TREND(Calibration!$A$2:$A$4,Calibration!$C$2:$C$4,E127)</f>
        <v>869.5324330590754</v>
      </c>
      <c r="M127" s="2">
        <f>TREND(Calibration!$A$2:$A$4,Calibration!$D$2:$D$4,G127)</f>
        <v>567.96095254535544</v>
      </c>
    </row>
    <row r="128" spans="1:13" x14ac:dyDescent="0.25">
      <c r="A128">
        <v>629407</v>
      </c>
      <c r="B128">
        <v>14.30799961</v>
      </c>
      <c r="C128">
        <v>0.58160000999999995</v>
      </c>
      <c r="D128">
        <v>1238.8430175799999</v>
      </c>
      <c r="E128">
        <v>1.9830000400000001</v>
      </c>
      <c r="F128">
        <v>1249.41503906</v>
      </c>
      <c r="G128">
        <v>1.46619999</v>
      </c>
      <c r="H128">
        <v>9.9000003020963209E+37</v>
      </c>
      <c r="K128" s="2">
        <f>TREND(Calibration!$A$2:$A$4,Calibration!$B$2:$B$4,C128)</f>
        <v>403.62911791267419</v>
      </c>
      <c r="L128" s="2">
        <f>TREND(Calibration!$A$2:$A$4,Calibration!$C$2:$C$4,E128)</f>
        <v>780.28880872384286</v>
      </c>
      <c r="M128" s="2">
        <f>TREND(Calibration!$A$2:$A$4,Calibration!$D$2:$D$4,G128)</f>
        <v>563.52214961203185</v>
      </c>
    </row>
    <row r="129" spans="1:13" x14ac:dyDescent="0.25">
      <c r="A129">
        <v>634407</v>
      </c>
      <c r="B129">
        <v>14.19499969</v>
      </c>
      <c r="C129">
        <v>0.58759998999999996</v>
      </c>
      <c r="D129">
        <v>1074.0040283200001</v>
      </c>
      <c r="E129">
        <v>2.5301001099999998</v>
      </c>
      <c r="F129">
        <v>9.9000003020963209E+37</v>
      </c>
      <c r="G129">
        <v>1.46510005</v>
      </c>
      <c r="H129">
        <v>1275.29296875</v>
      </c>
      <c r="K129" s="2">
        <f>TREND(Calibration!$A$2:$A$4,Calibration!$B$2:$B$4,C129)</f>
        <v>407.36407017885614</v>
      </c>
      <c r="L129" s="2">
        <f>TREND(Calibration!$A$2:$A$4,Calibration!$C$2:$C$4,E129)</f>
        <v>1000.2222299529866</v>
      </c>
      <c r="M129" s="2">
        <f>TREND(Calibration!$A$2:$A$4,Calibration!$D$2:$D$4,G129)</f>
        <v>563.0700743918718</v>
      </c>
    </row>
    <row r="130" spans="1:13" x14ac:dyDescent="0.25">
      <c r="A130">
        <v>639407</v>
      </c>
      <c r="B130">
        <v>14.083999629999999</v>
      </c>
      <c r="C130">
        <v>0.59299999000000003</v>
      </c>
      <c r="D130">
        <v>1072.5760498</v>
      </c>
      <c r="E130">
        <v>2.6052000500000001</v>
      </c>
      <c r="F130">
        <v>9.9000003020963209E+37</v>
      </c>
      <c r="G130">
        <v>1.4722000399999999</v>
      </c>
      <c r="H130">
        <v>1255.45605469</v>
      </c>
      <c r="K130" s="2">
        <f>TREND(Calibration!$A$2:$A$4,Calibration!$B$2:$B$4,C130)</f>
        <v>410.72553842331405</v>
      </c>
      <c r="L130" s="2">
        <f>TREND(Calibration!$A$2:$A$4,Calibration!$C$2:$C$4,E130)</f>
        <v>1030.4122950690512</v>
      </c>
      <c r="M130" s="2">
        <f>TREND(Calibration!$A$2:$A$4,Calibration!$D$2:$D$4,G130)</f>
        <v>565.98816950831781</v>
      </c>
    </row>
    <row r="131" spans="1:13" x14ac:dyDescent="0.25">
      <c r="A131">
        <v>644407</v>
      </c>
      <c r="B131">
        <v>14.036000250000001</v>
      </c>
      <c r="C131">
        <v>0.59299999000000003</v>
      </c>
      <c r="D131">
        <v>1011.4119873</v>
      </c>
      <c r="E131">
        <v>2.20930004</v>
      </c>
      <c r="F131">
        <v>9.9000003020963209E+37</v>
      </c>
      <c r="G131">
        <v>1.47490001</v>
      </c>
      <c r="H131">
        <v>9.9000003020963209E+37</v>
      </c>
      <c r="K131" s="2">
        <f>TREND(Calibration!$A$2:$A$4,Calibration!$B$2:$B$4,C131)</f>
        <v>410.72553842331405</v>
      </c>
      <c r="L131" s="2">
        <f>TREND(Calibration!$A$2:$A$4,Calibration!$C$2:$C$4,E131)</f>
        <v>871.2610749568837</v>
      </c>
      <c r="M131" s="2">
        <f>TREND(Calibration!$A$2:$A$4,Calibration!$D$2:$D$4,G131)</f>
        <v>567.09785688415229</v>
      </c>
    </row>
    <row r="132" spans="1:13" x14ac:dyDescent="0.25">
      <c r="A132">
        <v>649407</v>
      </c>
      <c r="B132">
        <v>14.149000170000001</v>
      </c>
      <c r="C132">
        <v>0.58920002000000005</v>
      </c>
      <c r="D132">
        <v>1031.30200195</v>
      </c>
      <c r="E132">
        <v>1.9960000499999999</v>
      </c>
      <c r="F132">
        <v>9.9000003020963209E+37</v>
      </c>
      <c r="G132">
        <v>1.4775999799999999</v>
      </c>
      <c r="H132">
        <v>1327.6300048799999</v>
      </c>
      <c r="K132" s="2">
        <f>TREND(Calibration!$A$2:$A$4,Calibration!$B$2:$B$4,C132)</f>
        <v>408.36007944463023</v>
      </c>
      <c r="L132" s="2">
        <f>TREND(Calibration!$A$2:$A$4,Calibration!$C$2:$C$4,E132)</f>
        <v>785.5147935702953</v>
      </c>
      <c r="M132" s="2">
        <f>TREND(Calibration!$A$2:$A$4,Calibration!$D$2:$D$4,G132)</f>
        <v>568.20754425998666</v>
      </c>
    </row>
    <row r="133" spans="1:13" x14ac:dyDescent="0.25">
      <c r="A133">
        <v>654407</v>
      </c>
      <c r="B133">
        <v>14.36299992</v>
      </c>
      <c r="C133">
        <v>0.58810001999999995</v>
      </c>
      <c r="D133">
        <v>951.00402831999997</v>
      </c>
      <c r="E133">
        <v>2.0441000499999999</v>
      </c>
      <c r="F133">
        <v>9.9000003020963209E+37</v>
      </c>
      <c r="G133">
        <v>1.4673000599999999</v>
      </c>
      <c r="H133">
        <v>1332.54296875</v>
      </c>
      <c r="K133" s="2">
        <f>TREND(Calibration!$A$2:$A$4,Calibration!$B$2:$B$4,C133)</f>
        <v>407.67533591335172</v>
      </c>
      <c r="L133" s="2">
        <f>TREND(Calibration!$A$2:$A$4,Calibration!$C$2:$C$4,E133)</f>
        <v>804.850922628224</v>
      </c>
      <c r="M133" s="2">
        <f>TREND(Calibration!$A$2:$A$4,Calibration!$D$2:$D$4,G133)</f>
        <v>563.97427826217756</v>
      </c>
    </row>
    <row r="134" spans="1:13" x14ac:dyDescent="0.25">
      <c r="A134">
        <v>659407</v>
      </c>
      <c r="B134">
        <v>14.522000309999999</v>
      </c>
      <c r="C134">
        <v>0.58759998999999996</v>
      </c>
      <c r="D134">
        <v>800.78100586000005</v>
      </c>
      <c r="E134">
        <v>2.0413999600000001</v>
      </c>
      <c r="F134">
        <v>9.9000003020963209E+37</v>
      </c>
      <c r="G134">
        <v>1.4683999999999999</v>
      </c>
      <c r="H134">
        <v>1326.3260498</v>
      </c>
      <c r="K134" s="2">
        <f>TREND(Calibration!$A$2:$A$4,Calibration!$B$2:$B$4,C134)</f>
        <v>407.36407017885614</v>
      </c>
      <c r="L134" s="2">
        <f>TREND(Calibration!$A$2:$A$4,Calibration!$C$2:$C$4,E134)</f>
        <v>803.76549043055206</v>
      </c>
      <c r="M134" s="2">
        <f>TREND(Calibration!$A$2:$A$4,Calibration!$D$2:$D$4,G134)</f>
        <v>564.42635348233762</v>
      </c>
    </row>
    <row r="135" spans="1:13" x14ac:dyDescent="0.25">
      <c r="A135">
        <v>664407</v>
      </c>
      <c r="B135">
        <v>14.649000170000001</v>
      </c>
      <c r="C135">
        <v>0.58539998999999998</v>
      </c>
      <c r="D135">
        <v>888.55499268000005</v>
      </c>
      <c r="E135">
        <v>2.0423998800000001</v>
      </c>
      <c r="F135">
        <v>9.9000003020963209E+37</v>
      </c>
      <c r="G135">
        <v>1.4731999600000001</v>
      </c>
      <c r="H135">
        <v>9.9000003020963209E+37</v>
      </c>
      <c r="K135" s="2">
        <f>TREND(Calibration!$A$2:$A$4,Calibration!$B$2:$B$4,C135)</f>
        <v>405.99458311629922</v>
      </c>
      <c r="L135" s="2">
        <f>TREND(Calibration!$A$2:$A$4,Calibration!$C$2:$C$4,E135)</f>
        <v>804.16745679578287</v>
      </c>
      <c r="M135" s="2">
        <f>TREND(Calibration!$A$2:$A$4,Calibration!$D$2:$D$4,G135)</f>
        <v>566.39913651937525</v>
      </c>
    </row>
    <row r="136" spans="1:13" x14ac:dyDescent="0.25">
      <c r="A136">
        <v>669407</v>
      </c>
      <c r="B136">
        <v>14.626000400000001</v>
      </c>
      <c r="C136">
        <v>0.58160000999999995</v>
      </c>
      <c r="D136">
        <v>921.82202147999999</v>
      </c>
      <c r="E136">
        <v>2.0446000099999999</v>
      </c>
      <c r="F136">
        <v>9.9000003020963209E+37</v>
      </c>
      <c r="G136">
        <v>1.4726999999999999</v>
      </c>
      <c r="H136">
        <v>9.9000003020963209E+37</v>
      </c>
      <c r="K136" s="2">
        <f>TREND(Calibration!$A$2:$A$4,Calibration!$B$2:$B$4,C136)</f>
        <v>403.62911791267419</v>
      </c>
      <c r="L136" s="2">
        <f>TREND(Calibration!$A$2:$A$4,Calibration!$C$2:$C$4,E136)</f>
        <v>805.05190581083946</v>
      </c>
      <c r="M136" s="2">
        <f>TREND(Calibration!$A$2:$A$4,Calibration!$D$2:$D$4,G136)</f>
        <v>566.19365301384641</v>
      </c>
    </row>
    <row r="137" spans="1:13" x14ac:dyDescent="0.25">
      <c r="A137">
        <v>674407</v>
      </c>
      <c r="B137">
        <v>14.50899982</v>
      </c>
      <c r="C137">
        <v>0.58649998999999997</v>
      </c>
      <c r="D137">
        <v>794.18902588000003</v>
      </c>
      <c r="E137">
        <v>2.1126000899999999</v>
      </c>
      <c r="F137">
        <v>9.9000003020963209E+37</v>
      </c>
      <c r="G137">
        <v>1.4731999600000001</v>
      </c>
      <c r="H137">
        <v>1353.48596191</v>
      </c>
      <c r="K137" s="2">
        <f>TREND(Calibration!$A$2:$A$4,Calibration!$B$2:$B$4,C137)</f>
        <v>406.67932664757768</v>
      </c>
      <c r="L137" s="2">
        <f>TREND(Calibration!$A$2:$A$4,Calibration!$C$2:$C$4,E137)</f>
        <v>832.38783767839607</v>
      </c>
      <c r="M137" s="2">
        <f>TREND(Calibration!$A$2:$A$4,Calibration!$D$2:$D$4,G137)</f>
        <v>566.39913651937525</v>
      </c>
    </row>
    <row r="138" spans="1:13" x14ac:dyDescent="0.25">
      <c r="A138">
        <v>679407</v>
      </c>
      <c r="B138">
        <v>14.32499981</v>
      </c>
      <c r="C138">
        <v>0.58319997999999995</v>
      </c>
      <c r="D138">
        <v>850.02301024999997</v>
      </c>
      <c r="E138">
        <v>2.0376000400000001</v>
      </c>
      <c r="F138">
        <v>9.9000003020963209E+37</v>
      </c>
      <c r="G138">
        <v>1.47000003</v>
      </c>
      <c r="H138">
        <v>9.9000003020963209E+37</v>
      </c>
      <c r="K138" s="2">
        <f>TREND(Calibration!$A$2:$A$4,Calibration!$B$2:$B$4,C138)</f>
        <v>404.62508982880109</v>
      </c>
      <c r="L138" s="2">
        <f>TREND(Calibration!$A$2:$A$4,Calibration!$C$2:$C$4,E138)</f>
        <v>802.23792819500522</v>
      </c>
      <c r="M138" s="2">
        <f>TREND(Calibration!$A$2:$A$4,Calibration!$D$2:$D$4,G138)</f>
        <v>565.08396563801205</v>
      </c>
    </row>
    <row r="139" spans="1:13" x14ac:dyDescent="0.25">
      <c r="A139">
        <v>684407</v>
      </c>
      <c r="B139">
        <v>14.130000109999999</v>
      </c>
      <c r="C139">
        <v>0.58270001000000005</v>
      </c>
      <c r="D139">
        <v>910.21600341999999</v>
      </c>
      <c r="E139">
        <v>2.0754001099999999</v>
      </c>
      <c r="F139">
        <v>9.9000003020963209E+37</v>
      </c>
      <c r="G139">
        <v>1.4726999999999999</v>
      </c>
      <c r="H139">
        <v>9.9000003020963209E+37</v>
      </c>
      <c r="K139" s="2">
        <f>TREND(Calibration!$A$2:$A$4,Calibration!$B$2:$B$4,C139)</f>
        <v>404.3138614439527</v>
      </c>
      <c r="L139" s="2">
        <f>TREND(Calibration!$A$2:$A$4,Calibration!$C$2:$C$4,E139)</f>
        <v>817.43350058416809</v>
      </c>
      <c r="M139" s="2">
        <f>TREND(Calibration!$A$2:$A$4,Calibration!$D$2:$D$4,G139)</f>
        <v>566.19365301384641</v>
      </c>
    </row>
    <row r="140" spans="1:13" x14ac:dyDescent="0.25">
      <c r="A140">
        <v>689408</v>
      </c>
      <c r="B140">
        <v>14.010000229999999</v>
      </c>
      <c r="C140">
        <v>0.59030002000000004</v>
      </c>
      <c r="D140">
        <v>698.21801758000004</v>
      </c>
      <c r="E140">
        <v>1.99059999</v>
      </c>
      <c r="F140">
        <v>9.9000003020963209E+37</v>
      </c>
      <c r="G140">
        <v>1.4759000499999999</v>
      </c>
      <c r="H140">
        <v>9.9000003020963209E+37</v>
      </c>
      <c r="K140" s="2">
        <f>TREND(Calibration!$A$2:$A$4,Calibration!$B$2:$B$4,C140)</f>
        <v>409.04482297590869</v>
      </c>
      <c r="L140" s="2">
        <f>TREND(Calibration!$A$2:$A$4,Calibration!$C$2:$C$4,E140)</f>
        <v>783.34397741477437</v>
      </c>
      <c r="M140" s="2">
        <f>TREND(Calibration!$A$2:$A$4,Calibration!$D$2:$D$4,G140)</f>
        <v>567.50887321519645</v>
      </c>
    </row>
    <row r="141" spans="1:13" x14ac:dyDescent="0.25">
      <c r="A141">
        <v>694409</v>
      </c>
      <c r="B141">
        <v>13.916000370000001</v>
      </c>
      <c r="C141">
        <v>0.58920002000000005</v>
      </c>
      <c r="D141">
        <v>832.40698241999996</v>
      </c>
      <c r="E141">
        <v>1.9797999900000001</v>
      </c>
      <c r="F141">
        <v>9.9000003020963209E+37</v>
      </c>
      <c r="G141">
        <v>1.4823999400000001</v>
      </c>
      <c r="H141">
        <v>9.9000003020963209E+37</v>
      </c>
      <c r="K141" s="2">
        <f>TREND(Calibration!$A$2:$A$4,Calibration!$B$2:$B$4,C141)</f>
        <v>408.36007944463023</v>
      </c>
      <c r="L141" s="2">
        <f>TREND(Calibration!$A$2:$A$4,Calibration!$C$2:$C$4,E141)</f>
        <v>779.00239334355547</v>
      </c>
      <c r="M141" s="2">
        <f>TREND(Calibration!$A$2:$A$4,Calibration!$D$2:$D$4,G141)</f>
        <v>570.18032729702429</v>
      </c>
    </row>
    <row r="142" spans="1:13" x14ac:dyDescent="0.25">
      <c r="A142">
        <v>699409</v>
      </c>
      <c r="B142">
        <v>14.04599953</v>
      </c>
      <c r="C142">
        <v>0.58969998000000001</v>
      </c>
      <c r="D142">
        <v>826.78198241999996</v>
      </c>
      <c r="E142">
        <v>1.99650002</v>
      </c>
      <c r="F142">
        <v>9.9000003020963209E+37</v>
      </c>
      <c r="G142">
        <v>1.4894000300000001</v>
      </c>
      <c r="H142">
        <v>9.9000003020963209E+37</v>
      </c>
      <c r="K142" s="2">
        <f>TREND(Calibration!$A$2:$A$4,Calibration!$B$2:$B$4,C142)</f>
        <v>408.67130160453746</v>
      </c>
      <c r="L142" s="2">
        <f>TREND(Calibration!$A$2:$A$4,Calibration!$C$2:$C$4,E142)</f>
        <v>785.7157807728961</v>
      </c>
      <c r="M142" s="2">
        <f>TREND(Calibration!$A$2:$A$4,Calibration!$D$2:$D$4,G142)</f>
        <v>573.05736352435463</v>
      </c>
    </row>
    <row r="143" spans="1:13" x14ac:dyDescent="0.25">
      <c r="A143">
        <v>704409</v>
      </c>
      <c r="B143">
        <v>14.243000029999999</v>
      </c>
      <c r="C143">
        <v>0.58969998000000001</v>
      </c>
      <c r="D143">
        <v>696.61499022999999</v>
      </c>
      <c r="E143">
        <v>1.9559999699999999</v>
      </c>
      <c r="F143">
        <v>9.9000003020963209E+37</v>
      </c>
      <c r="G143">
        <v>1.48670006</v>
      </c>
      <c r="H143">
        <v>9.9000003020963209E+37</v>
      </c>
      <c r="K143" s="2">
        <f>TREND(Calibration!$A$2:$A$4,Calibration!$B$2:$B$4,C143)</f>
        <v>408.67130160453746</v>
      </c>
      <c r="L143" s="2">
        <f>TREND(Calibration!$A$2:$A$4,Calibration!$C$2:$C$4,E143)</f>
        <v>769.43482040589879</v>
      </c>
      <c r="M143" s="2">
        <f>TREND(Calibration!$A$2:$A$4,Calibration!$D$2:$D$4,G143)</f>
        <v>571.94767614852015</v>
      </c>
    </row>
    <row r="144" spans="1:13" x14ac:dyDescent="0.25">
      <c r="A144">
        <v>709409</v>
      </c>
      <c r="B144">
        <v>14.458000180000001</v>
      </c>
      <c r="C144">
        <v>0.58319997999999995</v>
      </c>
      <c r="D144">
        <v>901.60498046999999</v>
      </c>
      <c r="E144">
        <v>2.24659991</v>
      </c>
      <c r="F144">
        <v>9.9000003020963209E+37</v>
      </c>
      <c r="G144">
        <v>1.47920001</v>
      </c>
      <c r="H144">
        <v>9.9000003020963209E+37</v>
      </c>
      <c r="K144" s="2">
        <f>TREND(Calibration!$A$2:$A$4,Calibration!$B$2:$B$4,C144)</f>
        <v>404.62508982880109</v>
      </c>
      <c r="L144" s="2">
        <f>TREND(Calibration!$A$2:$A$4,Calibration!$C$2:$C$4,E144)</f>
        <v>886.25556768378522</v>
      </c>
      <c r="M144" s="2">
        <f>TREND(Calibration!$A$2:$A$4,Calibration!$D$2:$D$4,G144)</f>
        <v>568.8651564156612</v>
      </c>
    </row>
    <row r="145" spans="1:13" x14ac:dyDescent="0.25">
      <c r="A145">
        <v>714409</v>
      </c>
      <c r="B145">
        <v>14.59399986</v>
      </c>
      <c r="C145">
        <v>0.57950002</v>
      </c>
      <c r="D145">
        <v>1008.29901123</v>
      </c>
      <c r="E145">
        <v>2.3431999700000001</v>
      </c>
      <c r="F145">
        <v>9.9000003020963209E+37</v>
      </c>
      <c r="G145">
        <v>1.47969997</v>
      </c>
      <c r="H145">
        <v>9.9000003020963209E+37</v>
      </c>
      <c r="K145" s="2">
        <f>TREND(Calibration!$A$2:$A$4,Calibration!$B$2:$B$4,C145)</f>
        <v>402.32188648699292</v>
      </c>
      <c r="L145" s="2">
        <f>TREND(Calibration!$A$2:$A$4,Calibration!$C$2:$C$4,E145)</f>
        <v>925.08864932959921</v>
      </c>
      <c r="M145" s="2">
        <f>TREND(Calibration!$A$2:$A$4,Calibration!$D$2:$D$4,G145)</f>
        <v>569.07063992118981</v>
      </c>
    </row>
    <row r="146" spans="1:13" x14ac:dyDescent="0.25">
      <c r="A146">
        <v>719410</v>
      </c>
      <c r="B146">
        <v>14.649000170000001</v>
      </c>
      <c r="C146">
        <v>0.59030002000000004</v>
      </c>
      <c r="D146">
        <v>375.34399414000001</v>
      </c>
      <c r="E146">
        <v>1.9559999699999999</v>
      </c>
      <c r="F146">
        <v>9.9000003020963209E+37</v>
      </c>
      <c r="G146">
        <v>1.47920001</v>
      </c>
      <c r="H146">
        <v>1122.9110107399999</v>
      </c>
      <c r="K146" s="2">
        <f>TREND(Calibration!$A$2:$A$4,Calibration!$B$2:$B$4,C146)</f>
        <v>409.04482297590869</v>
      </c>
      <c r="L146" s="2">
        <f>TREND(Calibration!$A$2:$A$4,Calibration!$C$2:$C$4,E146)</f>
        <v>769.43482040589879</v>
      </c>
      <c r="M146" s="2">
        <f>TREND(Calibration!$A$2:$A$4,Calibration!$D$2:$D$4,G146)</f>
        <v>568.8651564156612</v>
      </c>
    </row>
    <row r="147" spans="1:13" x14ac:dyDescent="0.25">
      <c r="A147">
        <v>724410</v>
      </c>
      <c r="B147">
        <v>14.52600002</v>
      </c>
      <c r="C147">
        <v>0.57779997999999999</v>
      </c>
      <c r="D147">
        <v>1208.40197754</v>
      </c>
      <c r="E147">
        <v>2.2169001100000001</v>
      </c>
      <c r="F147">
        <v>9.9000003020963209E+37</v>
      </c>
      <c r="G147">
        <v>1.47539997</v>
      </c>
      <c r="H147">
        <v>9.9000003020963209E+37</v>
      </c>
      <c r="K147" s="2">
        <f>TREND(Calibration!$A$2:$A$4,Calibration!$B$2:$B$4,C147)</f>
        <v>401.26362158434324</v>
      </c>
      <c r="L147" s="2">
        <f>TREND(Calibration!$A$2:$A$4,Calibration!$C$2:$C$4,E147)</f>
        <v>874.31629188763816</v>
      </c>
      <c r="M147" s="2">
        <f>TREND(Calibration!$A$2:$A$4,Calibration!$D$2:$D$4,G147)</f>
        <v>567.3033403896809</v>
      </c>
    </row>
    <row r="148" spans="1:13" x14ac:dyDescent="0.25">
      <c r="A148">
        <v>729410</v>
      </c>
      <c r="B148">
        <v>14.35700035</v>
      </c>
      <c r="C148">
        <v>0.58050000999999996</v>
      </c>
      <c r="D148">
        <v>883.07000731999995</v>
      </c>
      <c r="E148">
        <v>2.1024000599999999</v>
      </c>
      <c r="F148">
        <v>9.9000003020963209E+37</v>
      </c>
      <c r="G148">
        <v>1.48889995</v>
      </c>
      <c r="H148">
        <v>9.9000003020963209E+37</v>
      </c>
      <c r="K148" s="2">
        <f>TREND(Calibration!$A$2:$A$4,Calibration!$B$2:$B$4,C148)</f>
        <v>402.94437438139573</v>
      </c>
      <c r="L148" s="2">
        <f>TREND(Calibration!$A$2:$A$4,Calibration!$C$2:$C$4,E148)</f>
        <v>828.2874406622891</v>
      </c>
      <c r="M148" s="2">
        <f>TREND(Calibration!$A$2:$A$4,Calibration!$D$2:$D$4,G148)</f>
        <v>572.85183069883897</v>
      </c>
    </row>
    <row r="149" spans="1:13" x14ac:dyDescent="0.25">
      <c r="A149">
        <v>734409</v>
      </c>
      <c r="B149">
        <v>14.20400047</v>
      </c>
      <c r="C149">
        <v>0.57889997999999998</v>
      </c>
      <c r="D149">
        <v>741.93902588000003</v>
      </c>
      <c r="E149">
        <v>2.2864999799999999</v>
      </c>
      <c r="F149">
        <v>9.9000003020963209E+37</v>
      </c>
      <c r="G149">
        <v>1.4900000099999999</v>
      </c>
      <c r="H149">
        <v>9.9000003020963209E+37</v>
      </c>
      <c r="K149" s="2">
        <f>TREND(Calibration!$A$2:$A$4,Calibration!$B$2:$B$4,C149)</f>
        <v>401.9483651156217</v>
      </c>
      <c r="L149" s="2">
        <f>TREND(Calibration!$A$2:$A$4,Calibration!$C$2:$C$4,E149)</f>
        <v>902.29533697568513</v>
      </c>
      <c r="M149" s="2">
        <f>TREND(Calibration!$A$2:$A$4,Calibration!$D$2:$D$4,G149)</f>
        <v>573.30395523898585</v>
      </c>
    </row>
    <row r="150" spans="1:13" x14ac:dyDescent="0.25">
      <c r="A150">
        <v>739408</v>
      </c>
      <c r="B150">
        <v>14.07499981</v>
      </c>
      <c r="C150">
        <v>0.57569999000000005</v>
      </c>
      <c r="D150">
        <v>650.07800293000003</v>
      </c>
      <c r="E150">
        <v>2.0208001100000001</v>
      </c>
      <c r="F150">
        <v>1253.11206055</v>
      </c>
      <c r="G150">
        <v>1.48730004</v>
      </c>
      <c r="H150">
        <v>9.9000003020963209E+37</v>
      </c>
      <c r="K150" s="2">
        <f>TREND(Calibration!$A$2:$A$4,Calibration!$B$2:$B$4,C150)</f>
        <v>399.95639015866197</v>
      </c>
      <c r="L150" s="2">
        <f>TREND(Calibration!$A$2:$A$4,Calibration!$C$2:$C$4,E150)</f>
        <v>795.48438111300595</v>
      </c>
      <c r="M150" s="2">
        <f>TREND(Calibration!$A$2:$A$4,Calibration!$D$2:$D$4,G150)</f>
        <v>572.19426786315148</v>
      </c>
    </row>
    <row r="151" spans="1:13" x14ac:dyDescent="0.25">
      <c r="A151">
        <v>744407</v>
      </c>
      <c r="B151">
        <v>14.05500031</v>
      </c>
      <c r="C151">
        <v>0.57349998000000002</v>
      </c>
      <c r="D151">
        <v>705.47100829999999</v>
      </c>
      <c r="E151">
        <v>1.8982000400000001</v>
      </c>
      <c r="F151">
        <v>1047.8859863299999</v>
      </c>
      <c r="G151">
        <v>1.48670006</v>
      </c>
      <c r="H151">
        <v>9.9000003020963209E+37</v>
      </c>
      <c r="K151" s="2">
        <f>TREND(Calibration!$A$2:$A$4,Calibration!$B$2:$B$4,C151)</f>
        <v>398.58689687116384</v>
      </c>
      <c r="L151" s="2">
        <f>TREND(Calibration!$A$2:$A$4,Calibration!$C$2:$C$4,E151)</f>
        <v>746.19933379427221</v>
      </c>
      <c r="M151" s="2">
        <f>TREND(Calibration!$A$2:$A$4,Calibration!$D$2:$D$4,G151)</f>
        <v>571.94767614852015</v>
      </c>
    </row>
    <row r="152" spans="1:13" x14ac:dyDescent="0.25">
      <c r="A152">
        <v>749420</v>
      </c>
      <c r="B152">
        <v>14.19799995</v>
      </c>
      <c r="C152">
        <v>0.57569999000000005</v>
      </c>
      <c r="D152">
        <v>546.06701659999999</v>
      </c>
      <c r="E152">
        <v>1.9214999699999999</v>
      </c>
      <c r="F152">
        <v>1182.51794434</v>
      </c>
      <c r="G152">
        <v>1.4830000400000001</v>
      </c>
      <c r="H152">
        <v>9.9000003020963209E+37</v>
      </c>
      <c r="K152" s="2">
        <f>TREND(Calibration!$A$2:$A$4,Calibration!$B$2:$B$4,C152)</f>
        <v>399.95639015866197</v>
      </c>
      <c r="L152" s="2">
        <f>TREND(Calibration!$A$2:$A$4,Calibration!$C$2:$C$4,E152)</f>
        <v>755.56587128950503</v>
      </c>
      <c r="M152" s="2">
        <f>TREND(Calibration!$A$2:$A$4,Calibration!$D$2:$D$4,G152)</f>
        <v>570.42696833164257</v>
      </c>
    </row>
    <row r="153" spans="1:13" x14ac:dyDescent="0.25">
      <c r="A153">
        <v>754408</v>
      </c>
      <c r="B153">
        <v>14.31200027</v>
      </c>
      <c r="C153">
        <v>0.58109999000000001</v>
      </c>
      <c r="D153">
        <v>1103.07995605</v>
      </c>
      <c r="E153">
        <v>2.06030011</v>
      </c>
      <c r="F153">
        <v>1168.0529785199999</v>
      </c>
      <c r="G153">
        <v>1.4953999499999999</v>
      </c>
      <c r="H153">
        <v>9.9000003020963209E+37</v>
      </c>
      <c r="K153" s="2">
        <f>TREND(Calibration!$A$2:$A$4,Calibration!$B$2:$B$4,C153)</f>
        <v>403.31785840311983</v>
      </c>
      <c r="L153" s="2">
        <f>TREND(Calibration!$A$2:$A$4,Calibration!$C$2:$C$4,E153)</f>
        <v>811.36332285496394</v>
      </c>
      <c r="M153" s="2">
        <f>TREND(Calibration!$A$2:$A$4,Calibration!$D$2:$D$4,G153)</f>
        <v>575.5233299906547</v>
      </c>
    </row>
    <row r="154" spans="1:13" x14ac:dyDescent="0.25">
      <c r="A154">
        <v>759409</v>
      </c>
      <c r="B154">
        <v>14.463999749999999</v>
      </c>
      <c r="C154">
        <v>0.58270001000000005</v>
      </c>
      <c r="D154">
        <v>1061.76293945</v>
      </c>
      <c r="E154">
        <v>1.9917000499999999</v>
      </c>
      <c r="F154">
        <v>9.9000003020963209E+37</v>
      </c>
      <c r="G154">
        <v>1.50020003</v>
      </c>
      <c r="H154">
        <v>1357.1850585899999</v>
      </c>
      <c r="K154" s="2">
        <f>TREND(Calibration!$A$2:$A$4,Calibration!$B$2:$B$4,C154)</f>
        <v>404.3138614439527</v>
      </c>
      <c r="L154" s="2">
        <f>TREND(Calibration!$A$2:$A$4,Calibration!$C$2:$C$4,E154)</f>
        <v>783.78619991231005</v>
      </c>
      <c r="M154" s="2">
        <f>TREND(Calibration!$A$2:$A$4,Calibration!$D$2:$D$4,G154)</f>
        <v>577.49616234767927</v>
      </c>
    </row>
    <row r="155" spans="1:13" x14ac:dyDescent="0.25">
      <c r="A155">
        <v>764408</v>
      </c>
      <c r="B155">
        <v>14.571000099999999</v>
      </c>
      <c r="C155">
        <v>0.57509999999999994</v>
      </c>
      <c r="D155">
        <v>1068.5930175799999</v>
      </c>
      <c r="E155">
        <v>2.2913999600000001</v>
      </c>
      <c r="F155">
        <v>9.9000003020963209E+37</v>
      </c>
      <c r="G155">
        <v>1.49590003</v>
      </c>
      <c r="H155">
        <v>9.9000003020963209E+37</v>
      </c>
      <c r="K155" s="2">
        <f>TREND(Calibration!$A$2:$A$4,Calibration!$B$2:$B$4,C155)</f>
        <v>399.58289991199666</v>
      </c>
      <c r="L155" s="2">
        <f>TREND(Calibration!$A$2:$A$4,Calibration!$C$2:$C$4,E155)</f>
        <v>904.26512170876777</v>
      </c>
      <c r="M155" s="2">
        <f>TREND(Calibration!$A$2:$A$4,Calibration!$D$2:$D$4,G155)</f>
        <v>575.72886281617036</v>
      </c>
    </row>
    <row r="156" spans="1:13" x14ac:dyDescent="0.25">
      <c r="A156">
        <v>769407</v>
      </c>
      <c r="B156">
        <v>14.58699989</v>
      </c>
      <c r="C156">
        <v>0.57999997999999997</v>
      </c>
      <c r="D156">
        <v>773.77899170000001</v>
      </c>
      <c r="E156">
        <v>2.0181000199999999</v>
      </c>
      <c r="F156">
        <v>9.9000003020963209E+37</v>
      </c>
      <c r="G156">
        <v>1.4943000099999999</v>
      </c>
      <c r="H156">
        <v>9.9000003020963209E+37</v>
      </c>
      <c r="K156" s="2">
        <f>TREND(Calibration!$A$2:$A$4,Calibration!$B$2:$B$4,C156)</f>
        <v>402.63310864690015</v>
      </c>
      <c r="L156" s="2">
        <f>TREND(Calibration!$A$2:$A$4,Calibration!$C$2:$C$4,E156)</f>
        <v>794.39894891533379</v>
      </c>
      <c r="M156" s="2">
        <f>TREND(Calibration!$A$2:$A$4,Calibration!$D$2:$D$4,G156)</f>
        <v>575.07125477049476</v>
      </c>
    </row>
    <row r="157" spans="1:13" x14ac:dyDescent="0.25">
      <c r="A157">
        <v>774409</v>
      </c>
      <c r="B157">
        <v>14.519000050000001</v>
      </c>
      <c r="C157">
        <v>0.58759998999999996</v>
      </c>
      <c r="D157">
        <v>405.28698730000002</v>
      </c>
      <c r="E157">
        <v>2.1607000799999998</v>
      </c>
      <c r="F157">
        <v>9.9000003020963209E+37</v>
      </c>
      <c r="G157">
        <v>1.49699998</v>
      </c>
      <c r="H157">
        <v>9.9000003020963209E+37</v>
      </c>
      <c r="K157" s="2">
        <f>TREND(Calibration!$A$2:$A$4,Calibration!$B$2:$B$4,C157)</f>
        <v>407.36407017885614</v>
      </c>
      <c r="L157" s="2">
        <f>TREND(Calibration!$A$2:$A$4,Calibration!$C$2:$C$4,E157)</f>
        <v>851.72396271633943</v>
      </c>
      <c r="M157" s="2">
        <f>TREND(Calibration!$A$2:$A$4,Calibration!$D$2:$D$4,G157)</f>
        <v>576.18094214632924</v>
      </c>
    </row>
    <row r="158" spans="1:13" x14ac:dyDescent="0.25">
      <c r="A158">
        <v>779410</v>
      </c>
      <c r="B158">
        <v>14.27600002</v>
      </c>
      <c r="C158">
        <v>0.58490001999999996</v>
      </c>
      <c r="D158">
        <v>1239.3549804700001</v>
      </c>
      <c r="E158">
        <v>2.1050999199999998</v>
      </c>
      <c r="F158">
        <v>9.9000003020963209E+37</v>
      </c>
      <c r="G158">
        <v>1.49319994</v>
      </c>
      <c r="H158">
        <v>9.9000003020963209E+37</v>
      </c>
      <c r="K158" s="2">
        <f>TREND(Calibration!$A$2:$A$4,Calibration!$B$2:$B$4,C158)</f>
        <v>405.68335473145078</v>
      </c>
      <c r="L158" s="2">
        <f>TREND(Calibration!$A$2:$A$4,Calibration!$C$2:$C$4,E158)</f>
        <v>829.37278040030026</v>
      </c>
      <c r="M158" s="2">
        <f>TREND(Calibration!$A$2:$A$4,Calibration!$D$2:$D$4,G158)</f>
        <v>574.61912612034894</v>
      </c>
    </row>
    <row r="159" spans="1:13" x14ac:dyDescent="0.25">
      <c r="A159">
        <v>784410</v>
      </c>
      <c r="B159">
        <v>14.10999966</v>
      </c>
      <c r="C159">
        <v>0.57779997999999999</v>
      </c>
      <c r="D159">
        <v>644.00701904000005</v>
      </c>
      <c r="E159">
        <v>1.9867999599999999</v>
      </c>
      <c r="F159">
        <v>9.9000003020963209E+37</v>
      </c>
      <c r="G159">
        <v>1.4904999699999999</v>
      </c>
      <c r="H159">
        <v>9.9000003020963209E+37</v>
      </c>
      <c r="K159" s="2">
        <f>TREND(Calibration!$A$2:$A$4,Calibration!$B$2:$B$4,C159)</f>
        <v>401.26362158434324</v>
      </c>
      <c r="L159" s="2">
        <f>TREND(Calibration!$A$2:$A$4,Calibration!$C$2:$C$4,E159)</f>
        <v>781.8163709593897</v>
      </c>
      <c r="M159" s="2">
        <f>TREND(Calibration!$A$2:$A$4,Calibration!$D$2:$D$4,G159)</f>
        <v>573.50943874451445</v>
      </c>
    </row>
    <row r="160" spans="1:13" x14ac:dyDescent="0.25">
      <c r="A160">
        <v>789410</v>
      </c>
      <c r="B160">
        <v>13.95100021</v>
      </c>
      <c r="C160">
        <v>0.58539998999999998</v>
      </c>
      <c r="D160">
        <v>1028.04003906</v>
      </c>
      <c r="E160">
        <v>1.9214999699999999</v>
      </c>
      <c r="F160">
        <v>9.9000003020963209E+37</v>
      </c>
      <c r="G160">
        <v>1.4883999800000001</v>
      </c>
      <c r="H160">
        <v>9.9000003020963209E+37</v>
      </c>
      <c r="K160" s="2">
        <f>TREND(Calibration!$A$2:$A$4,Calibration!$B$2:$B$4,C160)</f>
        <v>405.99458311629922</v>
      </c>
      <c r="L160" s="2">
        <f>TREND(Calibration!$A$2:$A$4,Calibration!$C$2:$C$4,E160)</f>
        <v>755.56587128950503</v>
      </c>
      <c r="M160" s="2">
        <f>TREND(Calibration!$A$2:$A$4,Calibration!$D$2:$D$4,G160)</f>
        <v>572.64634308331142</v>
      </c>
    </row>
    <row r="161" spans="1:13" x14ac:dyDescent="0.25">
      <c r="A161">
        <v>794410</v>
      </c>
      <c r="B161">
        <v>13.89299965</v>
      </c>
      <c r="C161">
        <v>0.58319997999999995</v>
      </c>
      <c r="D161">
        <v>1083.0710449200001</v>
      </c>
      <c r="E161">
        <v>2.05220008</v>
      </c>
      <c r="F161">
        <v>9.9000003020963209E+37</v>
      </c>
      <c r="G161">
        <v>1.49269998</v>
      </c>
      <c r="H161">
        <v>9.9000003020963209E+37</v>
      </c>
      <c r="K161" s="2">
        <f>TREND(Calibration!$A$2:$A$4,Calibration!$B$2:$B$4,C161)</f>
        <v>404.62508982880109</v>
      </c>
      <c r="L161" s="2">
        <f>TREND(Calibration!$A$2:$A$4,Calibration!$C$2:$C$4,E161)</f>
        <v>808.10712274159391</v>
      </c>
      <c r="M161" s="2">
        <f>TREND(Calibration!$A$2:$A$4,Calibration!$D$2:$D$4,G161)</f>
        <v>574.41364261482033</v>
      </c>
    </row>
    <row r="162" spans="1:13" x14ac:dyDescent="0.25">
      <c r="A162">
        <v>799410</v>
      </c>
      <c r="B162">
        <v>14.03299999</v>
      </c>
      <c r="C162">
        <v>0.57779997999999999</v>
      </c>
      <c r="D162">
        <v>868.67297363</v>
      </c>
      <c r="E162">
        <v>2.3269999000000001</v>
      </c>
      <c r="F162">
        <v>9.9000003020963209E+37</v>
      </c>
      <c r="G162">
        <v>1.4996999499999999</v>
      </c>
      <c r="H162">
        <v>9.9000003020963209E+37</v>
      </c>
      <c r="K162" s="2">
        <f>TREND(Calibration!$A$2:$A$4,Calibration!$B$2:$B$4,C162)</f>
        <v>401.26362158434324</v>
      </c>
      <c r="L162" s="2">
        <f>TREND(Calibration!$A$2:$A$4,Calibration!$C$2:$C$4,E162)</f>
        <v>918.57624508287415</v>
      </c>
      <c r="M162" s="2">
        <f>TREND(Calibration!$A$2:$A$4,Calibration!$D$2:$D$4,G162)</f>
        <v>577.29062952216361</v>
      </c>
    </row>
    <row r="163" spans="1:13" x14ac:dyDescent="0.25">
      <c r="A163">
        <v>804409</v>
      </c>
      <c r="B163">
        <v>14.272999759999999</v>
      </c>
      <c r="C163">
        <v>0.57730000999999997</v>
      </c>
      <c r="D163">
        <v>680.83599853999999</v>
      </c>
      <c r="E163">
        <v>2.8081998800000001</v>
      </c>
      <c r="F163">
        <v>9.9000003020963209E+37</v>
      </c>
      <c r="G163">
        <v>1.49319994</v>
      </c>
      <c r="H163">
        <v>9.9000003020963209E+37</v>
      </c>
      <c r="K163" s="2">
        <f>TREND(Calibration!$A$2:$A$4,Calibration!$B$2:$B$4,C163)</f>
        <v>400.95239319949479</v>
      </c>
      <c r="L163" s="2">
        <f>TREND(Calibration!$A$2:$A$4,Calibration!$C$2:$C$4,E163)</f>
        <v>1112.0179273272131</v>
      </c>
      <c r="M163" s="2">
        <f>TREND(Calibration!$A$2:$A$4,Calibration!$D$2:$D$4,G163)</f>
        <v>574.61912612034894</v>
      </c>
    </row>
    <row r="164" spans="1:13" x14ac:dyDescent="0.25">
      <c r="A164">
        <v>809409</v>
      </c>
      <c r="B164">
        <v>14.46700001</v>
      </c>
      <c r="C164">
        <v>0.57029998000000004</v>
      </c>
      <c r="D164">
        <v>355.78298949999999</v>
      </c>
      <c r="E164">
        <v>2.8081998800000001</v>
      </c>
      <c r="F164">
        <v>9.9000003020963209E+37</v>
      </c>
      <c r="G164">
        <v>1.49590003</v>
      </c>
      <c r="H164">
        <v>9.9000003020963209E+37</v>
      </c>
      <c r="K164" s="2">
        <f>TREND(Calibration!$A$2:$A$4,Calibration!$B$2:$B$4,C164)</f>
        <v>396.5949156892629</v>
      </c>
      <c r="L164" s="2">
        <f>TREND(Calibration!$A$2:$A$4,Calibration!$C$2:$C$4,E164)</f>
        <v>1112.0179273272131</v>
      </c>
      <c r="M164" s="2">
        <f>TREND(Calibration!$A$2:$A$4,Calibration!$D$2:$D$4,G164)</f>
        <v>575.72886281617036</v>
      </c>
    </row>
    <row r="165" spans="1:13" x14ac:dyDescent="0.25">
      <c r="A165">
        <v>814409</v>
      </c>
      <c r="B165">
        <v>14.65499973</v>
      </c>
      <c r="C165">
        <v>0.58759998999999996</v>
      </c>
      <c r="D165">
        <v>319.83300781000003</v>
      </c>
      <c r="E165">
        <v>2.20930004</v>
      </c>
      <c r="F165">
        <v>9.9000003020963209E+37</v>
      </c>
      <c r="G165">
        <v>1.50129998</v>
      </c>
      <c r="H165">
        <v>9.9000003020963209E+37</v>
      </c>
      <c r="K165" s="2">
        <f>TREND(Calibration!$A$2:$A$4,Calibration!$B$2:$B$4,C165)</f>
        <v>407.36407017885614</v>
      </c>
      <c r="L165" s="2">
        <f>TREND(Calibration!$A$2:$A$4,Calibration!$C$2:$C$4,E165)</f>
        <v>871.2610749568837</v>
      </c>
      <c r="M165" s="2">
        <f>TREND(Calibration!$A$2:$A$4,Calibration!$D$2:$D$4,G165)</f>
        <v>577.94824167783815</v>
      </c>
    </row>
    <row r="166" spans="1:13" x14ac:dyDescent="0.25">
      <c r="A166">
        <v>819410</v>
      </c>
      <c r="B166">
        <v>14.5909996</v>
      </c>
      <c r="C166">
        <v>0.57779997999999999</v>
      </c>
      <c r="D166">
        <v>1364.5209960899999</v>
      </c>
      <c r="E166">
        <v>2.3664999</v>
      </c>
      <c r="F166">
        <v>9.9000003020963209E+37</v>
      </c>
      <c r="G166">
        <v>1.4947999700000001</v>
      </c>
      <c r="H166">
        <v>9.9000003020963209E+37</v>
      </c>
      <c r="K166" s="2">
        <f>TREND(Calibration!$A$2:$A$4,Calibration!$B$2:$B$4,C166)</f>
        <v>401.26362158434324</v>
      </c>
      <c r="L166" s="2">
        <f>TREND(Calibration!$A$2:$A$4,Calibration!$C$2:$C$4,E166)</f>
        <v>934.45518682483214</v>
      </c>
      <c r="M166" s="2">
        <f>TREND(Calibration!$A$2:$A$4,Calibration!$D$2:$D$4,G166)</f>
        <v>575.27673827602348</v>
      </c>
    </row>
    <row r="167" spans="1:13" x14ac:dyDescent="0.25">
      <c r="A167">
        <v>824410</v>
      </c>
      <c r="B167">
        <v>14.493000029999999</v>
      </c>
      <c r="C167">
        <v>0.57509999999999994</v>
      </c>
      <c r="D167">
        <v>837.84002685999997</v>
      </c>
      <c r="E167">
        <v>2.1935999399999999</v>
      </c>
      <c r="F167">
        <v>9.9000003020963209E+37</v>
      </c>
      <c r="G167">
        <v>1.4986000100000001</v>
      </c>
      <c r="H167">
        <v>9.9000003020963209E+37</v>
      </c>
      <c r="K167" s="2">
        <f>TREND(Calibration!$A$2:$A$4,Calibration!$B$2:$B$4,C167)</f>
        <v>399.58289991199666</v>
      </c>
      <c r="L167" s="2">
        <f>TREND(Calibration!$A$2:$A$4,Calibration!$C$2:$C$4,E167)</f>
        <v>864.94965791275922</v>
      </c>
      <c r="M167" s="2">
        <f>TREND(Calibration!$A$2:$A$4,Calibration!$D$2:$D$4,G167)</f>
        <v>576.83855430200379</v>
      </c>
    </row>
    <row r="168" spans="1:13" x14ac:dyDescent="0.25">
      <c r="A168">
        <v>829409</v>
      </c>
      <c r="B168">
        <v>14.333999629999999</v>
      </c>
      <c r="C168">
        <v>0.57889997999999998</v>
      </c>
      <c r="D168">
        <v>688.18902588000003</v>
      </c>
      <c r="E168">
        <v>2.0095000299999999</v>
      </c>
      <c r="F168">
        <v>1365.0460205100001</v>
      </c>
      <c r="G168">
        <v>1.49699998</v>
      </c>
      <c r="H168">
        <v>9.9000003020963209E+37</v>
      </c>
      <c r="K168" s="2">
        <f>TREND(Calibration!$A$2:$A$4,Calibration!$B$2:$B$4,C168)</f>
        <v>401.9483651156217</v>
      </c>
      <c r="L168" s="2">
        <f>TREND(Calibration!$A$2:$A$4,Calibration!$C$2:$C$4,E168)</f>
        <v>790.94176561934842</v>
      </c>
      <c r="M168" s="2">
        <f>TREND(Calibration!$A$2:$A$4,Calibration!$D$2:$D$4,G168)</f>
        <v>576.18094214632924</v>
      </c>
    </row>
    <row r="169" spans="1:13" x14ac:dyDescent="0.25">
      <c r="A169">
        <v>834410</v>
      </c>
      <c r="B169">
        <v>14.17500019</v>
      </c>
      <c r="C169">
        <v>0.58050000999999996</v>
      </c>
      <c r="D169">
        <v>667.86999512</v>
      </c>
      <c r="E169">
        <v>2.1482999299999999</v>
      </c>
      <c r="F169">
        <v>9.9000003020963209E+37</v>
      </c>
      <c r="G169">
        <v>1.4943000099999999</v>
      </c>
      <c r="H169">
        <v>9.9000003020963209E+37</v>
      </c>
      <c r="K169" s="2">
        <f>TREND(Calibration!$A$2:$A$4,Calibration!$B$2:$B$4,C169)</f>
        <v>402.94437438139573</v>
      </c>
      <c r="L169" s="2">
        <f>TREND(Calibration!$A$2:$A$4,Calibration!$C$2:$C$4,E169)</f>
        <v>846.73912070516121</v>
      </c>
      <c r="M169" s="2">
        <f>TREND(Calibration!$A$2:$A$4,Calibration!$D$2:$D$4,G169)</f>
        <v>575.07125477049476</v>
      </c>
    </row>
    <row r="170" spans="1:13" x14ac:dyDescent="0.25">
      <c r="A170">
        <v>839410</v>
      </c>
      <c r="B170">
        <v>14.04599953</v>
      </c>
      <c r="C170">
        <v>0.58050000999999996</v>
      </c>
      <c r="D170">
        <v>721.40399170000001</v>
      </c>
      <c r="E170">
        <v>2.61430001</v>
      </c>
      <c r="F170">
        <v>9.9000003020963209E+37</v>
      </c>
      <c r="G170">
        <v>1.4921</v>
      </c>
      <c r="H170">
        <v>9.9000003020963209E+37</v>
      </c>
      <c r="K170" s="2">
        <f>TREND(Calibration!$A$2:$A$4,Calibration!$B$2:$B$4,C170)</f>
        <v>402.94437438139573</v>
      </c>
      <c r="L170" s="2">
        <f>TREND(Calibration!$A$2:$A$4,Calibration!$C$2:$C$4,E170)</f>
        <v>1034.0704655676373</v>
      </c>
      <c r="M170" s="2">
        <f>TREND(Calibration!$A$2:$A$4,Calibration!$D$2:$D$4,G170)</f>
        <v>574.167050900189</v>
      </c>
    </row>
    <row r="171" spans="1:13" x14ac:dyDescent="0.25">
      <c r="A171">
        <v>844409</v>
      </c>
      <c r="B171">
        <v>13.97399998</v>
      </c>
      <c r="C171">
        <v>0.58319997999999995</v>
      </c>
      <c r="D171">
        <v>723.27099609000004</v>
      </c>
      <c r="E171">
        <v>2.4070000600000001</v>
      </c>
      <c r="F171">
        <v>9.9000003020963209E+37</v>
      </c>
      <c r="G171">
        <v>1.5046000500000001</v>
      </c>
      <c r="H171">
        <v>9.9000003020963209E+37</v>
      </c>
      <c r="K171" s="2">
        <f>TREND(Calibration!$A$2:$A$4,Calibration!$B$2:$B$4,C171)</f>
        <v>404.62508982880109</v>
      </c>
      <c r="L171" s="2">
        <f>TREND(Calibration!$A$2:$A$4,Calibration!$C$2:$C$4,E171)</f>
        <v>950.73619141166716</v>
      </c>
      <c r="M171" s="2">
        <f>TREND(Calibration!$A$2:$A$4,Calibration!$D$2:$D$4,G171)</f>
        <v>579.30457008829092</v>
      </c>
    </row>
    <row r="172" spans="1:13" x14ac:dyDescent="0.25">
      <c r="A172">
        <v>849409</v>
      </c>
      <c r="B172">
        <v>14.071000099999999</v>
      </c>
      <c r="C172">
        <v>0.57410002000000004</v>
      </c>
      <c r="D172">
        <v>827.83398437000005</v>
      </c>
      <c r="E172">
        <v>1.9602999699999999</v>
      </c>
      <c r="F172">
        <v>1268.29296875</v>
      </c>
      <c r="G172">
        <v>1.5024000399999999</v>
      </c>
      <c r="H172">
        <v>9.9000003020963209E+37</v>
      </c>
      <c r="K172" s="2">
        <f>TREND(Calibration!$A$2:$A$4,Calibration!$B$2:$B$4,C172)</f>
        <v>398.96041824253507</v>
      </c>
      <c r="L172" s="2">
        <f>TREND(Calibration!$A$2:$A$4,Calibration!$C$2:$C$4,E172)</f>
        <v>771.16341406388415</v>
      </c>
      <c r="M172" s="2">
        <f>TREND(Calibration!$A$2:$A$4,Calibration!$D$2:$D$4,G172)</f>
        <v>578.40036621798504</v>
      </c>
    </row>
    <row r="173" spans="1:13" x14ac:dyDescent="0.25">
      <c r="A173">
        <v>854409</v>
      </c>
      <c r="B173">
        <v>14.22999954</v>
      </c>
      <c r="C173">
        <v>0.57410002000000004</v>
      </c>
      <c r="D173">
        <v>767.76397704999999</v>
      </c>
      <c r="E173">
        <v>2.0144000100000001</v>
      </c>
      <c r="F173">
        <v>1230.48400879</v>
      </c>
      <c r="G173">
        <v>1.5008000100000001</v>
      </c>
      <c r="H173">
        <v>9.9000003020963209E+37</v>
      </c>
      <c r="K173" s="2">
        <f>TREND(Calibration!$A$2:$A$4,Calibration!$B$2:$B$4,C173)</f>
        <v>398.96041824253507</v>
      </c>
      <c r="L173" s="2">
        <f>TREND(Calibration!$A$2:$A$4,Calibration!$C$2:$C$4,E173)</f>
        <v>792.91155035243105</v>
      </c>
      <c r="M173" s="2">
        <f>TREND(Calibration!$A$2:$A$4,Calibration!$D$2:$D$4,G173)</f>
        <v>577.74275406231061</v>
      </c>
    </row>
    <row r="174" spans="1:13" x14ac:dyDescent="0.25">
      <c r="A174">
        <v>859409</v>
      </c>
      <c r="B174">
        <v>14.39599991</v>
      </c>
      <c r="C174">
        <v>0.57620000999999998</v>
      </c>
      <c r="D174">
        <v>278.11801147</v>
      </c>
      <c r="E174">
        <v>1.9084999600000001</v>
      </c>
      <c r="F174">
        <v>1137.6999511700001</v>
      </c>
      <c r="G174">
        <v>1.4991999899999999</v>
      </c>
      <c r="H174">
        <v>9.9000003020963209E+37</v>
      </c>
      <c r="K174" s="2">
        <f>TREND(Calibration!$A$2:$A$4,Calibration!$B$2:$B$4,C174)</f>
        <v>400.26764966821634</v>
      </c>
      <c r="L174" s="2">
        <f>TREND(Calibration!$A$2:$A$4,Calibration!$C$2:$C$4,E174)</f>
        <v>750.33988644305271</v>
      </c>
      <c r="M174" s="2">
        <f>TREND(Calibration!$A$2:$A$4,Calibration!$D$2:$D$4,G174)</f>
        <v>577.08514601663501</v>
      </c>
    </row>
    <row r="175" spans="1:13" x14ac:dyDescent="0.25">
      <c r="A175">
        <v>864410</v>
      </c>
      <c r="B175">
        <v>14.53499985</v>
      </c>
      <c r="C175">
        <v>0.57080001000000002</v>
      </c>
      <c r="D175">
        <v>712.09802246000004</v>
      </c>
      <c r="E175">
        <v>1.9467999899999999</v>
      </c>
      <c r="F175">
        <v>1130.5379638700001</v>
      </c>
      <c r="G175">
        <v>1.4986000100000001</v>
      </c>
      <c r="H175">
        <v>9.9000003020963209E+37</v>
      </c>
      <c r="K175" s="2">
        <f>TREND(Calibration!$A$2:$A$4,Calibration!$B$2:$B$4,C175)</f>
        <v>396.90618142375848</v>
      </c>
      <c r="L175" s="2">
        <f>TREND(Calibration!$A$2:$A$4,Calibration!$C$2:$C$4,E175)</f>
        <v>765.73644201483103</v>
      </c>
      <c r="M175" s="2">
        <f>TREND(Calibration!$A$2:$A$4,Calibration!$D$2:$D$4,G175)</f>
        <v>576.83855430200379</v>
      </c>
    </row>
    <row r="176" spans="1:13" x14ac:dyDescent="0.25">
      <c r="A176">
        <v>869410</v>
      </c>
      <c r="B176">
        <v>14.55799961</v>
      </c>
      <c r="C176">
        <v>0.59189999000000004</v>
      </c>
      <c r="D176">
        <v>1004.61199951</v>
      </c>
      <c r="E176">
        <v>1.9117000099999999</v>
      </c>
      <c r="F176">
        <v>1273.1610107399999</v>
      </c>
      <c r="G176">
        <v>1.5046000500000001</v>
      </c>
      <c r="H176">
        <v>9.9000003020963209E+37</v>
      </c>
      <c r="K176" s="2">
        <f>TREND(Calibration!$A$2:$A$4,Calibration!$B$2:$B$4,C176)</f>
        <v>410.04079489203559</v>
      </c>
      <c r="L176" s="2">
        <f>TREND(Calibration!$A$2:$A$4,Calibration!$C$2:$C$4,E176)</f>
        <v>751.62630182333999</v>
      </c>
      <c r="M176" s="2">
        <f>TREND(Calibration!$A$2:$A$4,Calibration!$D$2:$D$4,G176)</f>
        <v>579.30457008829092</v>
      </c>
    </row>
    <row r="177" spans="1:13" x14ac:dyDescent="0.25">
      <c r="A177">
        <v>874409</v>
      </c>
      <c r="B177">
        <v>14.43799973</v>
      </c>
      <c r="C177">
        <v>0.57840002000000001</v>
      </c>
      <c r="D177">
        <v>1321.7299804700001</v>
      </c>
      <c r="E177">
        <v>1.9663000100000001</v>
      </c>
      <c r="F177">
        <v>1182.9329834</v>
      </c>
      <c r="G177">
        <v>1.5046000500000001</v>
      </c>
      <c r="H177">
        <v>9.9000003020963209E+37</v>
      </c>
      <c r="K177" s="2">
        <f>TREND(Calibration!$A$2:$A$4,Calibration!$B$2:$B$4,C177)</f>
        <v>401.63714295571447</v>
      </c>
      <c r="L177" s="2">
        <f>TREND(Calibration!$A$2:$A$4,Calibration!$C$2:$C$4,E177)</f>
        <v>773.57542129450235</v>
      </c>
      <c r="M177" s="2">
        <f>TREND(Calibration!$A$2:$A$4,Calibration!$D$2:$D$4,G177)</f>
        <v>579.30457008829092</v>
      </c>
    </row>
    <row r="178" spans="1:13" x14ac:dyDescent="0.25">
      <c r="A178">
        <v>879410</v>
      </c>
      <c r="B178">
        <v>14.239999770000001</v>
      </c>
      <c r="C178">
        <v>0.57029998000000004</v>
      </c>
      <c r="D178">
        <v>697.22302246000004</v>
      </c>
      <c r="E178">
        <v>1.9706000100000001</v>
      </c>
      <c r="F178">
        <v>1211.0670166</v>
      </c>
      <c r="G178">
        <v>1.50349998</v>
      </c>
      <c r="H178">
        <v>9.9000003020963209E+37</v>
      </c>
      <c r="K178" s="2">
        <f>TREND(Calibration!$A$2:$A$4,Calibration!$B$2:$B$4,C178)</f>
        <v>396.5949156892629</v>
      </c>
      <c r="L178" s="2">
        <f>TREND(Calibration!$A$2:$A$4,Calibration!$C$2:$C$4,E178)</f>
        <v>775.30401495248771</v>
      </c>
      <c r="M178" s="2">
        <f>TREND(Calibration!$A$2:$A$4,Calibration!$D$2:$D$4,G178)</f>
        <v>578.85244143814498</v>
      </c>
    </row>
    <row r="179" spans="1:13" x14ac:dyDescent="0.25">
      <c r="A179">
        <v>884410</v>
      </c>
      <c r="B179">
        <v>14.07499981</v>
      </c>
      <c r="C179">
        <v>0.58490001999999996</v>
      </c>
      <c r="D179">
        <v>649.44799805000002</v>
      </c>
      <c r="E179">
        <v>1.8918000500000001</v>
      </c>
      <c r="F179">
        <v>9.9000003020963209E+37</v>
      </c>
      <c r="G179">
        <v>1.50129998</v>
      </c>
      <c r="H179">
        <v>9.9000003020963209E+37</v>
      </c>
      <c r="K179" s="2">
        <f>TREND(Calibration!$A$2:$A$4,Calibration!$B$2:$B$4,C179)</f>
        <v>405.68335473145078</v>
      </c>
      <c r="L179" s="2">
        <f>TREND(Calibration!$A$2:$A$4,Calibration!$C$2:$C$4,E179)</f>
        <v>743.62654725353514</v>
      </c>
      <c r="M179" s="2">
        <f>TREND(Calibration!$A$2:$A$4,Calibration!$D$2:$D$4,G179)</f>
        <v>577.94824167783815</v>
      </c>
    </row>
    <row r="180" spans="1:13" x14ac:dyDescent="0.25">
      <c r="A180">
        <v>889410</v>
      </c>
      <c r="B180">
        <v>13.916000370000001</v>
      </c>
      <c r="C180">
        <v>0.58380001999999998</v>
      </c>
      <c r="D180">
        <v>1094.8360595700001</v>
      </c>
      <c r="E180">
        <v>2.00519991</v>
      </c>
      <c r="F180">
        <v>9.9000003020963209E+37</v>
      </c>
      <c r="G180">
        <v>1.50129998</v>
      </c>
      <c r="H180">
        <v>9.9000003020963209E+37</v>
      </c>
      <c r="K180" s="2">
        <f>TREND(Calibration!$A$2:$A$4,Calibration!$B$2:$B$4,C180)</f>
        <v>404.99861120017232</v>
      </c>
      <c r="L180" s="2">
        <f>TREND(Calibration!$A$2:$A$4,Calibration!$C$2:$C$4,E180)</f>
        <v>789.21312372154011</v>
      </c>
      <c r="M180" s="2">
        <f>TREND(Calibration!$A$2:$A$4,Calibration!$D$2:$D$4,G180)</f>
        <v>577.94824167783815</v>
      </c>
    </row>
    <row r="181" spans="1:13" x14ac:dyDescent="0.25">
      <c r="A181">
        <v>894410</v>
      </c>
      <c r="B181">
        <v>13.90600014</v>
      </c>
      <c r="C181">
        <v>0.56760001000000004</v>
      </c>
      <c r="D181">
        <v>1020.51300049</v>
      </c>
      <c r="E181">
        <v>2.0624001000000001</v>
      </c>
      <c r="F181">
        <v>9.9000003020963209E+37</v>
      </c>
      <c r="G181">
        <v>1.5067000399999999</v>
      </c>
      <c r="H181">
        <v>9.9000003020963209E+37</v>
      </c>
      <c r="K181" s="2">
        <f>TREND(Calibration!$A$2:$A$4,Calibration!$B$2:$B$4,C181)</f>
        <v>394.91420024185754</v>
      </c>
      <c r="L181" s="2">
        <f>TREND(Calibration!$A$2:$A$4,Calibration!$C$2:$C$4,E181)</f>
        <v>812.20751573771565</v>
      </c>
      <c r="M181" s="2">
        <f>TREND(Calibration!$A$2:$A$4,Calibration!$D$2:$D$4,G181)</f>
        <v>580.16766574949395</v>
      </c>
    </row>
    <row r="182" spans="1:13" x14ac:dyDescent="0.25">
      <c r="A182">
        <v>899411</v>
      </c>
      <c r="B182">
        <v>14.041999819999999</v>
      </c>
      <c r="C182">
        <v>0.58050000999999996</v>
      </c>
      <c r="D182">
        <v>672.14697265999996</v>
      </c>
      <c r="E182">
        <v>1.98029995</v>
      </c>
      <c r="F182">
        <v>9.9000003020963209E+37</v>
      </c>
      <c r="G182">
        <v>1.5046000500000001</v>
      </c>
      <c r="H182">
        <v>1293.60998535</v>
      </c>
      <c r="K182" s="2">
        <f>TREND(Calibration!$A$2:$A$4,Calibration!$B$2:$B$4,C182)</f>
        <v>402.94437438139573</v>
      </c>
      <c r="L182" s="2">
        <f>TREND(Calibration!$A$2:$A$4,Calibration!$C$2:$C$4,E182)</f>
        <v>779.20337652617093</v>
      </c>
      <c r="M182" s="2">
        <f>TREND(Calibration!$A$2:$A$4,Calibration!$D$2:$D$4,G182)</f>
        <v>579.30457008829092</v>
      </c>
    </row>
    <row r="183" spans="1:13" x14ac:dyDescent="0.25">
      <c r="A183">
        <v>904410</v>
      </c>
      <c r="B183">
        <v>14.26299953</v>
      </c>
      <c r="C183">
        <v>0.58160000999999995</v>
      </c>
      <c r="D183">
        <v>924.17401123000002</v>
      </c>
      <c r="E183">
        <v>2.0353999100000002</v>
      </c>
      <c r="F183">
        <v>9.9000003020963209E+37</v>
      </c>
      <c r="G183">
        <v>1.50619996</v>
      </c>
      <c r="H183">
        <v>9.9000003020963209E+37</v>
      </c>
      <c r="K183" s="2">
        <f>TREND(Calibration!$A$2:$A$4,Calibration!$B$2:$B$4,C183)</f>
        <v>403.62911791267419</v>
      </c>
      <c r="L183" s="2">
        <f>TREND(Calibration!$A$2:$A$4,Calibration!$C$2:$C$4,E183)</f>
        <v>801.35347917994875</v>
      </c>
      <c r="M183" s="2">
        <f>TREND(Calibration!$A$2:$A$4,Calibration!$D$2:$D$4,G183)</f>
        <v>579.9621329239784</v>
      </c>
    </row>
    <row r="184" spans="1:13" x14ac:dyDescent="0.25">
      <c r="A184">
        <v>909409</v>
      </c>
      <c r="B184">
        <v>14.463999749999999</v>
      </c>
      <c r="C184">
        <v>0.58810001999999995</v>
      </c>
      <c r="D184">
        <v>1014.9710083</v>
      </c>
      <c r="E184">
        <v>1.88849998</v>
      </c>
      <c r="F184">
        <v>9.9000003020963209E+37</v>
      </c>
      <c r="G184">
        <v>1.50730002</v>
      </c>
      <c r="H184">
        <v>9.9000003020963209E+37</v>
      </c>
      <c r="K184" s="2">
        <f>TREND(Calibration!$A$2:$A$4,Calibration!$B$2:$B$4,C184)</f>
        <v>407.67533591335172</v>
      </c>
      <c r="L184" s="2">
        <f>TREND(Calibration!$A$2:$A$4,Calibration!$C$2:$C$4,E184)</f>
        <v>742.29992398076581</v>
      </c>
      <c r="M184" s="2">
        <f>TREND(Calibration!$A$2:$A$4,Calibration!$D$2:$D$4,G184)</f>
        <v>580.41425746412528</v>
      </c>
    </row>
    <row r="185" spans="1:13" x14ac:dyDescent="0.25">
      <c r="A185">
        <v>914410</v>
      </c>
      <c r="B185">
        <v>14.619999890000001</v>
      </c>
      <c r="C185">
        <v>0.58319997999999995</v>
      </c>
      <c r="D185">
        <v>1030.35900879</v>
      </c>
      <c r="E185">
        <v>2.1498999599999999</v>
      </c>
      <c r="F185">
        <v>9.9000003020963209E+37</v>
      </c>
      <c r="G185">
        <v>1.50730002</v>
      </c>
      <c r="H185">
        <v>9.9000003020963209E+37</v>
      </c>
      <c r="K185" s="2">
        <f>TREND(Calibration!$A$2:$A$4,Calibration!$B$2:$B$4,C185)</f>
        <v>404.62508982880109</v>
      </c>
      <c r="L185" s="2">
        <f>TREND(Calibration!$A$2:$A$4,Calibration!$C$2:$C$4,E185)</f>
        <v>847.38233040529758</v>
      </c>
      <c r="M185" s="2">
        <f>TREND(Calibration!$A$2:$A$4,Calibration!$D$2:$D$4,G185)</f>
        <v>580.41425746412528</v>
      </c>
    </row>
    <row r="186" spans="1:13" x14ac:dyDescent="0.25">
      <c r="A186">
        <v>919410</v>
      </c>
      <c r="B186">
        <v>14.61299992</v>
      </c>
      <c r="C186">
        <v>0.57840002000000001</v>
      </c>
      <c r="D186">
        <v>897.05401611000002</v>
      </c>
      <c r="E186">
        <v>2.55220008</v>
      </c>
      <c r="F186">
        <v>9.9000003020963209E+37</v>
      </c>
      <c r="G186">
        <v>1.5046000500000001</v>
      </c>
      <c r="H186">
        <v>9.9000003020963209E+37</v>
      </c>
      <c r="K186" s="2">
        <f>TREND(Calibration!$A$2:$A$4,Calibration!$B$2:$B$4,C186)</f>
        <v>401.63714295571447</v>
      </c>
      <c r="L186" s="2">
        <f>TREND(Calibration!$A$2:$A$4,Calibration!$C$2:$C$4,E186)</f>
        <v>1009.1063852980251</v>
      </c>
      <c r="M186" s="2">
        <f>TREND(Calibration!$A$2:$A$4,Calibration!$D$2:$D$4,G186)</f>
        <v>579.30457008829092</v>
      </c>
    </row>
    <row r="187" spans="1:13" x14ac:dyDescent="0.25">
      <c r="A187">
        <v>924409</v>
      </c>
      <c r="B187">
        <v>14.489999770000001</v>
      </c>
      <c r="C187">
        <v>0.57999997999999997</v>
      </c>
      <c r="D187">
        <v>1163.1789550799999</v>
      </c>
      <c r="E187">
        <v>2.5251998900000001</v>
      </c>
      <c r="F187">
        <v>1121.2819824200001</v>
      </c>
      <c r="G187">
        <v>1.5046000500000001</v>
      </c>
      <c r="H187">
        <v>9.9000003020963209E+37</v>
      </c>
      <c r="K187" s="2">
        <f>TREND(Calibration!$A$2:$A$4,Calibration!$B$2:$B$4,C187)</f>
        <v>402.63310864690015</v>
      </c>
      <c r="L187" s="2">
        <f>TREND(Calibration!$A$2:$A$4,Calibration!$C$2:$C$4,E187)</f>
        <v>998.25234874025818</v>
      </c>
      <c r="M187" s="2">
        <f>TREND(Calibration!$A$2:$A$4,Calibration!$D$2:$D$4,G187)</f>
        <v>579.30457008829092</v>
      </c>
    </row>
    <row r="188" spans="1:13" x14ac:dyDescent="0.25">
      <c r="A188">
        <v>929409</v>
      </c>
      <c r="B188">
        <v>14.31499958</v>
      </c>
      <c r="C188">
        <v>0.57840002000000001</v>
      </c>
      <c r="D188">
        <v>840.75897216999999</v>
      </c>
      <c r="E188">
        <v>2.1266999200000001</v>
      </c>
      <c r="F188">
        <v>815.68298340000001</v>
      </c>
      <c r="G188">
        <v>1.5008000100000001</v>
      </c>
      <c r="H188">
        <v>9.9000003020963209E+37</v>
      </c>
      <c r="K188" s="2">
        <f>TREND(Calibration!$A$2:$A$4,Calibration!$B$2:$B$4,C188)</f>
        <v>401.63714295571447</v>
      </c>
      <c r="L188" s="2">
        <f>TREND(Calibration!$A$2:$A$4,Calibration!$C$2:$C$4,E188)</f>
        <v>838.05594854273829</v>
      </c>
      <c r="M188" s="2">
        <f>TREND(Calibration!$A$2:$A$4,Calibration!$D$2:$D$4,G188)</f>
        <v>577.74275406231061</v>
      </c>
    </row>
    <row r="189" spans="1:13" x14ac:dyDescent="0.25">
      <c r="A189">
        <v>934409</v>
      </c>
      <c r="B189">
        <v>14.166000370000001</v>
      </c>
      <c r="C189">
        <v>0.57029998000000004</v>
      </c>
      <c r="D189">
        <v>1188.1560058600001</v>
      </c>
      <c r="E189">
        <v>1.98520005</v>
      </c>
      <c r="F189">
        <v>630.69299316000001</v>
      </c>
      <c r="G189">
        <v>1.50510001</v>
      </c>
      <c r="H189">
        <v>9.9000003020963209E+37</v>
      </c>
      <c r="K189" s="2">
        <f>TREND(Calibration!$A$2:$A$4,Calibration!$B$2:$B$4,C189)</f>
        <v>396.5949156892629</v>
      </c>
      <c r="L189" s="2">
        <f>TREND(Calibration!$A$2:$A$4,Calibration!$C$2:$C$4,E189)</f>
        <v>781.17320949907639</v>
      </c>
      <c r="M189" s="2">
        <f>TREND(Calibration!$A$2:$A$4,Calibration!$D$2:$D$4,G189)</f>
        <v>579.51005359381952</v>
      </c>
    </row>
    <row r="190" spans="1:13" x14ac:dyDescent="0.25">
      <c r="A190">
        <v>939409</v>
      </c>
      <c r="B190">
        <v>14.036000250000001</v>
      </c>
      <c r="C190">
        <v>0.57569999000000005</v>
      </c>
      <c r="D190">
        <v>1198.55505371</v>
      </c>
      <c r="E190">
        <v>1.9208999899999999</v>
      </c>
      <c r="F190">
        <v>483.25799561000002</v>
      </c>
      <c r="G190">
        <v>1.50890005</v>
      </c>
      <c r="H190">
        <v>9.9000003020963209E+37</v>
      </c>
      <c r="K190" s="2">
        <f>TREND(Calibration!$A$2:$A$4,Calibration!$B$2:$B$4,C190)</f>
        <v>399.95639015866197</v>
      </c>
      <c r="L190" s="2">
        <f>TREND(Calibration!$A$2:$A$4,Calibration!$C$2:$C$4,E190)</f>
        <v>755.32468021440786</v>
      </c>
      <c r="M190" s="2">
        <f>TREND(Calibration!$A$2:$A$4,Calibration!$D$2:$D$4,G190)</f>
        <v>581.07186961979971</v>
      </c>
    </row>
    <row r="191" spans="1:13" x14ac:dyDescent="0.25">
      <c r="A191">
        <v>944421</v>
      </c>
      <c r="B191">
        <v>14</v>
      </c>
      <c r="C191">
        <v>0.58270001000000005</v>
      </c>
      <c r="D191">
        <v>776.02502441000001</v>
      </c>
      <c r="E191">
        <v>1.9917000499999999</v>
      </c>
      <c r="F191">
        <v>1106.1419677700001</v>
      </c>
      <c r="G191">
        <v>1.5008000100000001</v>
      </c>
      <c r="H191">
        <v>1338.9689941399999</v>
      </c>
      <c r="K191" s="2">
        <f>TREND(Calibration!$A$2:$A$4,Calibration!$B$2:$B$4,C191)</f>
        <v>404.3138614439527</v>
      </c>
      <c r="L191" s="2">
        <f>TREND(Calibration!$A$2:$A$4,Calibration!$C$2:$C$4,E191)</f>
        <v>783.78619991231005</v>
      </c>
      <c r="M191" s="2">
        <f>TREND(Calibration!$A$2:$A$4,Calibration!$D$2:$D$4,G191)</f>
        <v>577.74275406231061</v>
      </c>
    </row>
    <row r="192" spans="1:13" x14ac:dyDescent="0.25">
      <c r="A192">
        <v>949410</v>
      </c>
      <c r="B192">
        <v>14.12699986</v>
      </c>
      <c r="C192">
        <v>0.58490001999999996</v>
      </c>
      <c r="D192">
        <v>1136.5639648399999</v>
      </c>
      <c r="E192">
        <v>2.1817998900000002</v>
      </c>
      <c r="F192">
        <v>1088.3719482399999</v>
      </c>
      <c r="G192">
        <v>1.5024000399999999</v>
      </c>
      <c r="H192">
        <v>9.9000003020963209E+37</v>
      </c>
      <c r="K192" s="2">
        <f>TREND(Calibration!$A$2:$A$4,Calibration!$B$2:$B$4,C192)</f>
        <v>405.68335473145078</v>
      </c>
      <c r="L192" s="2">
        <f>TREND(Calibration!$A$2:$A$4,Calibration!$C$2:$C$4,E192)</f>
        <v>860.20605521650123</v>
      </c>
      <c r="M192" s="2">
        <f>TREND(Calibration!$A$2:$A$4,Calibration!$D$2:$D$4,G192)</f>
        <v>578.40036621798504</v>
      </c>
    </row>
    <row r="193" spans="1:13" x14ac:dyDescent="0.25">
      <c r="A193">
        <v>954410</v>
      </c>
      <c r="B193">
        <v>14.25599957</v>
      </c>
      <c r="C193">
        <v>0.57679999000000004</v>
      </c>
      <c r="D193">
        <v>9.9000003020963209E+37</v>
      </c>
      <c r="E193">
        <v>2.01110005</v>
      </c>
      <c r="F193">
        <v>1054.98596191</v>
      </c>
      <c r="G193">
        <v>1.5028999999999999</v>
      </c>
      <c r="H193">
        <v>9.9000003020963209E+37</v>
      </c>
      <c r="K193" s="2">
        <f>TREND(Calibration!$A$2:$A$4,Calibration!$B$2:$B$4,C193)</f>
        <v>400.64113368994043</v>
      </c>
      <c r="L193" s="2">
        <f>TREND(Calibration!$A$2:$A$4,Calibration!$C$2:$C$4,E193)</f>
        <v>791.58497129949956</v>
      </c>
      <c r="M193" s="2">
        <f>TREND(Calibration!$A$2:$A$4,Calibration!$D$2:$D$4,G193)</f>
        <v>578.60584972351364</v>
      </c>
    </row>
    <row r="194" spans="1:13" x14ac:dyDescent="0.25">
      <c r="A194">
        <v>959410</v>
      </c>
      <c r="B194">
        <v>14.44499969</v>
      </c>
      <c r="C194">
        <v>0.57190001000000001</v>
      </c>
      <c r="D194">
        <v>918.75097656000003</v>
      </c>
      <c r="E194">
        <v>2.00300002</v>
      </c>
      <c r="F194">
        <v>1114.7020263700001</v>
      </c>
      <c r="G194">
        <v>1.5008000100000001</v>
      </c>
      <c r="H194">
        <v>9.9000003020963209E+37</v>
      </c>
      <c r="K194" s="2">
        <f>TREND(Calibration!$A$2:$A$4,Calibration!$B$2:$B$4,C194)</f>
        <v>397.59092495503694</v>
      </c>
      <c r="L194" s="2">
        <f>TREND(Calibration!$A$2:$A$4,Calibration!$C$2:$C$4,E194)</f>
        <v>788.32877118612964</v>
      </c>
      <c r="M194" s="2">
        <f>TREND(Calibration!$A$2:$A$4,Calibration!$D$2:$D$4,G194)</f>
        <v>577.74275406231061</v>
      </c>
    </row>
    <row r="195" spans="1:13" x14ac:dyDescent="0.25">
      <c r="A195">
        <v>964409</v>
      </c>
      <c r="B195">
        <v>14.58699989</v>
      </c>
      <c r="C195">
        <v>0.57410002000000004</v>
      </c>
      <c r="D195">
        <v>749.95599364999998</v>
      </c>
      <c r="E195">
        <v>1.9836000199999999</v>
      </c>
      <c r="F195">
        <v>990.74401854999996</v>
      </c>
      <c r="G195">
        <v>1.50349998</v>
      </c>
      <c r="H195">
        <v>9.9000003020963209E+37</v>
      </c>
      <c r="K195" s="2">
        <f>TREND(Calibration!$A$2:$A$4,Calibration!$B$2:$B$4,C195)</f>
        <v>398.96041824253507</v>
      </c>
      <c r="L195" s="2">
        <f>TREND(Calibration!$A$2:$A$4,Calibration!$C$2:$C$4,E195)</f>
        <v>780.52999979894003</v>
      </c>
      <c r="M195" s="2">
        <f>TREND(Calibration!$A$2:$A$4,Calibration!$D$2:$D$4,G195)</f>
        <v>578.85244143814498</v>
      </c>
    </row>
    <row r="196" spans="1:13" x14ac:dyDescent="0.25">
      <c r="A196">
        <v>969409</v>
      </c>
      <c r="B196">
        <v>14.57800007</v>
      </c>
      <c r="C196">
        <v>0.57190001000000001</v>
      </c>
      <c r="D196">
        <v>842.12298583999996</v>
      </c>
      <c r="E196">
        <v>1.98730004</v>
      </c>
      <c r="F196">
        <v>772.71002196999996</v>
      </c>
      <c r="G196">
        <v>1.5082999500000001</v>
      </c>
      <c r="H196">
        <v>9.9000003020963209E+37</v>
      </c>
      <c r="K196" s="2">
        <f>TREND(Calibration!$A$2:$A$4,Calibration!$B$2:$B$4,C196)</f>
        <v>397.59092495503694</v>
      </c>
      <c r="L196" s="2">
        <f>TREND(Calibration!$A$2:$A$4,Calibration!$C$2:$C$4,E196)</f>
        <v>782.01740238182822</v>
      </c>
      <c r="M196" s="2">
        <f>TREND(Calibration!$A$2:$A$4,Calibration!$D$2:$D$4,G196)</f>
        <v>580.82522858518155</v>
      </c>
    </row>
    <row r="197" spans="1:13" x14ac:dyDescent="0.25">
      <c r="A197">
        <v>974410</v>
      </c>
      <c r="B197">
        <v>14.45400047</v>
      </c>
      <c r="C197">
        <v>0.57459998000000001</v>
      </c>
      <c r="D197">
        <v>835.97198486000002</v>
      </c>
      <c r="E197">
        <v>1.95120001</v>
      </c>
      <c r="F197">
        <v>845.42297363</v>
      </c>
      <c r="G197">
        <v>1.50940001</v>
      </c>
      <c r="H197">
        <v>9.9000003020963209E+37</v>
      </c>
      <c r="K197" s="2">
        <f>TREND(Calibration!$A$2:$A$4,Calibration!$B$2:$B$4,C197)</f>
        <v>399.2716404024423</v>
      </c>
      <c r="L197" s="2">
        <f>TREND(Calibration!$A$2:$A$4,Calibration!$C$2:$C$4,E197)</f>
        <v>767.50524356529809</v>
      </c>
      <c r="M197" s="2">
        <f>TREND(Calibration!$A$2:$A$4,Calibration!$D$2:$D$4,G197)</f>
        <v>581.27735312532843</v>
      </c>
    </row>
    <row r="198" spans="1:13" x14ac:dyDescent="0.25">
      <c r="A198">
        <v>979409</v>
      </c>
      <c r="B198">
        <v>14.27600002</v>
      </c>
      <c r="C198">
        <v>0.57730000999999997</v>
      </c>
      <c r="D198">
        <v>904.40197753999996</v>
      </c>
      <c r="E198">
        <v>2.0532000099999999</v>
      </c>
      <c r="F198">
        <v>1004.58001709</v>
      </c>
      <c r="G198">
        <v>1.50940001</v>
      </c>
      <c r="H198">
        <v>9.9000003020963209E+37</v>
      </c>
      <c r="K198" s="2">
        <f>TREND(Calibration!$A$2:$A$4,Calibration!$B$2:$B$4,C198)</f>
        <v>400.95239319949479</v>
      </c>
      <c r="L198" s="2">
        <f>TREND(Calibration!$A$2:$A$4,Calibration!$C$2:$C$4,E198)</f>
        <v>808.50909312681006</v>
      </c>
      <c r="M198" s="2">
        <f>TREND(Calibration!$A$2:$A$4,Calibration!$D$2:$D$4,G198)</f>
        <v>581.27735312532843</v>
      </c>
    </row>
    <row r="199" spans="1:13" x14ac:dyDescent="0.25">
      <c r="A199">
        <v>984409</v>
      </c>
      <c r="B199">
        <v>14.09399986</v>
      </c>
      <c r="C199">
        <v>0.57139998999999997</v>
      </c>
      <c r="D199">
        <v>891.44000243999994</v>
      </c>
      <c r="E199">
        <v>1.9953999499999999</v>
      </c>
      <c r="F199">
        <v>1007.35601807</v>
      </c>
      <c r="G199">
        <v>1.50890005</v>
      </c>
      <c r="H199">
        <v>9.9000003020963209E+37</v>
      </c>
      <c r="K199" s="2">
        <f>TREND(Calibration!$A$2:$A$4,Calibration!$B$2:$B$4,C199)</f>
        <v>397.27966544548246</v>
      </c>
      <c r="L199" s="2">
        <f>TREND(Calibration!$A$2:$A$4,Calibration!$C$2:$C$4,E199)</f>
        <v>785.27355425537507</v>
      </c>
      <c r="M199" s="2">
        <f>TREND(Calibration!$A$2:$A$4,Calibration!$D$2:$D$4,G199)</f>
        <v>581.07186961979971</v>
      </c>
    </row>
    <row r="200" spans="1:13" x14ac:dyDescent="0.25">
      <c r="A200">
        <v>989409</v>
      </c>
      <c r="B200">
        <v>13.954999920000001</v>
      </c>
      <c r="C200">
        <v>0.57509999999999994</v>
      </c>
      <c r="D200">
        <v>643.94500731999995</v>
      </c>
      <c r="E200">
        <v>2.1008000400000002</v>
      </c>
      <c r="F200">
        <v>1022.690979</v>
      </c>
      <c r="G200">
        <v>1.51049995</v>
      </c>
      <c r="H200">
        <v>9.9000003020963209E+37</v>
      </c>
      <c r="K200" s="2">
        <f>TREND(Calibration!$A$2:$A$4,Calibration!$B$2:$B$4,C200)</f>
        <v>399.58289991199666</v>
      </c>
      <c r="L200" s="2">
        <f>TREND(Calibration!$A$2:$A$4,Calibration!$C$2:$C$4,E200)</f>
        <v>827.64423498213819</v>
      </c>
      <c r="M200" s="2">
        <f>TREND(Calibration!$A$2:$A$4,Calibration!$D$2:$D$4,G200)</f>
        <v>581.72942834548837</v>
      </c>
    </row>
    <row r="201" spans="1:13" x14ac:dyDescent="0.25">
      <c r="A201">
        <v>994410</v>
      </c>
      <c r="B201">
        <v>13.902999879999999</v>
      </c>
      <c r="C201">
        <v>0.57300001</v>
      </c>
      <c r="D201">
        <v>908.14001465000001</v>
      </c>
      <c r="E201">
        <v>1.9300999599999999</v>
      </c>
      <c r="F201">
        <v>762.26800536999997</v>
      </c>
      <c r="G201">
        <v>1.51269996</v>
      </c>
      <c r="H201">
        <v>9.9000003020963209E+37</v>
      </c>
      <c r="K201" s="2">
        <f>TREND(Calibration!$A$2:$A$4,Calibration!$B$2:$B$4,C201)</f>
        <v>398.2756684863154</v>
      </c>
      <c r="L201" s="2">
        <f>TREND(Calibration!$A$2:$A$4,Calibration!$C$2:$C$4,E201)</f>
        <v>759.0230545854904</v>
      </c>
      <c r="M201" s="2">
        <f>TREND(Calibration!$A$2:$A$4,Calibration!$D$2:$D$4,G201)</f>
        <v>582.63363221579414</v>
      </c>
    </row>
    <row r="202" spans="1:13" x14ac:dyDescent="0.25">
      <c r="A202">
        <v>999410</v>
      </c>
      <c r="B202">
        <v>14.022999759999999</v>
      </c>
      <c r="C202">
        <v>0.56809997999999995</v>
      </c>
      <c r="D202">
        <v>9.9000003020963209E+37</v>
      </c>
      <c r="E202">
        <v>1.9398000200000001</v>
      </c>
      <c r="F202">
        <v>738.73999022999999</v>
      </c>
      <c r="G202">
        <v>1.5077999799999999</v>
      </c>
      <c r="H202">
        <v>9.9000003020963209E+37</v>
      </c>
      <c r="K202" s="2">
        <f>TREND(Calibration!$A$2:$A$4,Calibration!$B$2:$B$4,C202)</f>
        <v>395.22542862670593</v>
      </c>
      <c r="L202" s="2">
        <f>TREND(Calibration!$A$2:$A$4,Calibration!$C$2:$C$4,E202)</f>
        <v>762.92246439899679</v>
      </c>
      <c r="M202" s="2">
        <f>TREND(Calibration!$A$2:$A$4,Calibration!$D$2:$D$4,G202)</f>
        <v>580.61974096965389</v>
      </c>
    </row>
    <row r="203" spans="1:13" x14ac:dyDescent="0.25">
      <c r="A203">
        <v>1004409</v>
      </c>
      <c r="B203">
        <v>14.25</v>
      </c>
      <c r="C203">
        <v>0.56919998000000005</v>
      </c>
      <c r="D203">
        <v>618.52697753999996</v>
      </c>
      <c r="E203">
        <v>1.9177000500000001</v>
      </c>
      <c r="F203">
        <v>859.78399658000001</v>
      </c>
      <c r="G203">
        <v>1.50619996</v>
      </c>
      <c r="H203">
        <v>9.9000003020963209E+37</v>
      </c>
      <c r="K203" s="2">
        <f>TREND(Calibration!$A$2:$A$4,Calibration!$B$2:$B$4,C203)</f>
        <v>395.91017215798445</v>
      </c>
      <c r="L203" s="2">
        <f>TREND(Calibration!$A$2:$A$4,Calibration!$C$2:$C$4,E203)</f>
        <v>754.0383090539583</v>
      </c>
      <c r="M203" s="2">
        <f>TREND(Calibration!$A$2:$A$4,Calibration!$D$2:$D$4,G203)</f>
        <v>579.9621329239784</v>
      </c>
    </row>
    <row r="204" spans="1:13" x14ac:dyDescent="0.25">
      <c r="A204">
        <v>1009409</v>
      </c>
      <c r="B204">
        <v>14.42500019</v>
      </c>
      <c r="C204">
        <v>0.56540000000000001</v>
      </c>
      <c r="D204">
        <v>1187.1140136700001</v>
      </c>
      <c r="E204">
        <v>2.5306000700000002</v>
      </c>
      <c r="F204">
        <v>850.82098388999998</v>
      </c>
      <c r="G204">
        <v>1.5099999900000001</v>
      </c>
      <c r="H204">
        <v>9.9000003020963209E+37</v>
      </c>
      <c r="K204" s="2">
        <f>TREND(Calibration!$A$2:$A$4,Calibration!$B$2:$B$4,C204)</f>
        <v>393.54470695435941</v>
      </c>
      <c r="L204" s="2">
        <f>TREND(Calibration!$A$2:$A$4,Calibration!$C$2:$C$4,E204)</f>
        <v>1000.4232131356022</v>
      </c>
      <c r="M204" s="2">
        <f>TREND(Calibration!$A$2:$A$4,Calibration!$D$2:$D$4,G204)</f>
        <v>581.52394483995977</v>
      </c>
    </row>
    <row r="205" spans="1:13" x14ac:dyDescent="0.25">
      <c r="A205">
        <v>1014409</v>
      </c>
      <c r="B205">
        <v>14.57800007</v>
      </c>
      <c r="C205">
        <v>0.56870001999999997</v>
      </c>
      <c r="D205">
        <v>527.06597899999997</v>
      </c>
      <c r="E205">
        <v>2.11430001</v>
      </c>
      <c r="F205">
        <v>858.81201171999999</v>
      </c>
      <c r="G205">
        <v>1.5110000400000001</v>
      </c>
      <c r="H205">
        <v>9.9000003020963209E+37</v>
      </c>
      <c r="K205" s="2">
        <f>TREND(Calibration!$A$2:$A$4,Calibration!$B$2:$B$4,C205)</f>
        <v>395.59894999807716</v>
      </c>
      <c r="L205" s="2">
        <f>TREND(Calibration!$A$2:$A$4,Calibration!$C$2:$C$4,E205)</f>
        <v>833.07120301120597</v>
      </c>
      <c r="M205" s="2">
        <f>TREND(Calibration!$A$2:$A$4,Calibration!$D$2:$D$4,G205)</f>
        <v>581.93496528100286</v>
      </c>
    </row>
    <row r="206" spans="1:13" x14ac:dyDescent="0.25">
      <c r="A206">
        <v>1019410</v>
      </c>
      <c r="B206">
        <v>14.55500031</v>
      </c>
      <c r="C206">
        <v>0.57349998000000002</v>
      </c>
      <c r="D206">
        <v>1131.33105469</v>
      </c>
      <c r="E206">
        <v>1.9257999699999999</v>
      </c>
      <c r="F206">
        <v>759.60101318</v>
      </c>
      <c r="G206">
        <v>1.51049995</v>
      </c>
      <c r="H206">
        <v>9.9000003020963209E+37</v>
      </c>
      <c r="K206" s="2">
        <f>TREND(Calibration!$A$2:$A$4,Calibration!$B$2:$B$4,C206)</f>
        <v>398.58689687116384</v>
      </c>
      <c r="L206" s="2">
        <f>TREND(Calibration!$A$2:$A$4,Calibration!$C$2:$C$4,E206)</f>
        <v>757.29446494749038</v>
      </c>
      <c r="M206" s="2">
        <f>TREND(Calibration!$A$2:$A$4,Calibration!$D$2:$D$4,G206)</f>
        <v>581.72942834548837</v>
      </c>
    </row>
    <row r="207" spans="1:13" x14ac:dyDescent="0.25">
      <c r="A207">
        <v>1024409</v>
      </c>
      <c r="B207">
        <v>14.43500042</v>
      </c>
      <c r="C207">
        <v>0.57410002000000004</v>
      </c>
      <c r="D207">
        <v>959.74597168000003</v>
      </c>
      <c r="E207">
        <v>2.1336998899999999</v>
      </c>
      <c r="F207">
        <v>1162.07995605</v>
      </c>
      <c r="G207">
        <v>1.50890005</v>
      </c>
      <c r="H207">
        <v>9.9000003020963209E+37</v>
      </c>
      <c r="K207" s="2">
        <f>TREND(Calibration!$A$2:$A$4,Calibration!$B$2:$B$4,C207)</f>
        <v>398.96041824253507</v>
      </c>
      <c r="L207" s="2">
        <f>TREND(Calibration!$A$2:$A$4,Calibration!$C$2:$C$4,E207)</f>
        <v>840.86992615857241</v>
      </c>
      <c r="M207" s="2">
        <f>TREND(Calibration!$A$2:$A$4,Calibration!$D$2:$D$4,G207)</f>
        <v>581.07186961979971</v>
      </c>
    </row>
    <row r="208" spans="1:13" x14ac:dyDescent="0.25">
      <c r="A208">
        <v>1029409</v>
      </c>
      <c r="B208">
        <v>14.26599979</v>
      </c>
      <c r="C208">
        <v>0.57840002000000001</v>
      </c>
      <c r="D208">
        <v>1058.47497559</v>
      </c>
      <c r="E208">
        <v>2.17420006</v>
      </c>
      <c r="F208">
        <v>1371.69494629</v>
      </c>
      <c r="G208">
        <v>1.5067000399999999</v>
      </c>
      <c r="H208">
        <v>9.9000003020963209E+37</v>
      </c>
      <c r="K208" s="2">
        <f>TREND(Calibration!$A$2:$A$4,Calibration!$B$2:$B$4,C208)</f>
        <v>401.63714295571447</v>
      </c>
      <c r="L208" s="2">
        <f>TREND(Calibration!$A$2:$A$4,Calibration!$C$2:$C$4,E208)</f>
        <v>857.15093476539266</v>
      </c>
      <c r="M208" s="2">
        <f>TREND(Calibration!$A$2:$A$4,Calibration!$D$2:$D$4,G208)</f>
        <v>580.16766574949395</v>
      </c>
    </row>
    <row r="209" spans="1:13" x14ac:dyDescent="0.25">
      <c r="A209">
        <v>1034409</v>
      </c>
      <c r="B209">
        <v>14.130000109999999</v>
      </c>
      <c r="C209">
        <v>0.57779997999999999</v>
      </c>
      <c r="D209">
        <v>1061.30200195</v>
      </c>
      <c r="E209">
        <v>2.1568999299999998</v>
      </c>
      <c r="F209">
        <v>9.9000003020963209E+37</v>
      </c>
      <c r="G209">
        <v>1.5110000400000001</v>
      </c>
      <c r="H209">
        <v>9.9000003020963209E+37</v>
      </c>
      <c r="K209" s="2">
        <f>TREND(Calibration!$A$2:$A$4,Calibration!$B$2:$B$4,C209)</f>
        <v>401.26362158434324</v>
      </c>
      <c r="L209" s="2">
        <f>TREND(Calibration!$A$2:$A$4,Calibration!$C$2:$C$4,E209)</f>
        <v>850.19630802113181</v>
      </c>
      <c r="M209" s="2">
        <f>TREND(Calibration!$A$2:$A$4,Calibration!$D$2:$D$4,G209)</f>
        <v>581.93496528100286</v>
      </c>
    </row>
    <row r="210" spans="1:13" x14ac:dyDescent="0.25">
      <c r="A210">
        <v>1039409</v>
      </c>
      <c r="B210">
        <v>13.911999700000001</v>
      </c>
      <c r="C210">
        <v>0.57410002000000004</v>
      </c>
      <c r="D210">
        <v>9.9000003020963209E+37</v>
      </c>
      <c r="E210">
        <v>2.05430007</v>
      </c>
      <c r="F210">
        <v>711.5</v>
      </c>
      <c r="G210">
        <v>1.50890005</v>
      </c>
      <c r="H210">
        <v>9.9000003020963209E+37</v>
      </c>
      <c r="K210" s="2">
        <f>TREND(Calibration!$A$2:$A$4,Calibration!$B$2:$B$4,C210)</f>
        <v>398.96041824253507</v>
      </c>
      <c r="L210" s="2">
        <f>TREND(Calibration!$A$2:$A$4,Calibration!$C$2:$C$4,E210)</f>
        <v>808.95131562434574</v>
      </c>
      <c r="M210" s="2">
        <f>TREND(Calibration!$A$2:$A$4,Calibration!$D$2:$D$4,G210)</f>
        <v>581.07186961979971</v>
      </c>
    </row>
    <row r="211" spans="1:13" x14ac:dyDescent="0.25">
      <c r="A211">
        <v>1044409</v>
      </c>
      <c r="B211">
        <v>13.86699963</v>
      </c>
      <c r="C211">
        <v>0.60000001999999997</v>
      </c>
      <c r="D211">
        <v>678.17602538999995</v>
      </c>
      <c r="E211">
        <v>1.91550004</v>
      </c>
      <c r="F211">
        <v>1271.4639892600001</v>
      </c>
      <c r="G211">
        <v>1.5099999900000001</v>
      </c>
      <c r="H211">
        <v>1294.7709960899999</v>
      </c>
      <c r="K211" s="2">
        <f>TREND(Calibration!$A$2:$A$4,Calibration!$B$2:$B$4,C211)</f>
        <v>415.08301593354594</v>
      </c>
      <c r="L211" s="2">
        <f>TREND(Calibration!$A$2:$A$4,Calibration!$C$2:$C$4,E211)</f>
        <v>753.15390827872466</v>
      </c>
      <c r="M211" s="2">
        <f>TREND(Calibration!$A$2:$A$4,Calibration!$D$2:$D$4,G211)</f>
        <v>581.52394483995977</v>
      </c>
    </row>
    <row r="212" spans="1:13" x14ac:dyDescent="0.25">
      <c r="A212">
        <v>1049410</v>
      </c>
      <c r="B212">
        <v>13.932000159999999</v>
      </c>
      <c r="C212">
        <v>0.59350002000000002</v>
      </c>
      <c r="D212">
        <v>9.9000003020963209E+37</v>
      </c>
      <c r="E212">
        <v>2.1136999099999998</v>
      </c>
      <c r="F212">
        <v>900.46997069999998</v>
      </c>
      <c r="G212">
        <v>1.5082999500000001</v>
      </c>
      <c r="H212">
        <v>9.9000003020963209E+37</v>
      </c>
      <c r="K212" s="2">
        <f>TREND(Calibration!$A$2:$A$4,Calibration!$B$2:$B$4,C212)</f>
        <v>411.03680415780963</v>
      </c>
      <c r="L212" s="2">
        <f>TREND(Calibration!$A$2:$A$4,Calibration!$C$2:$C$4,E212)</f>
        <v>832.82996369628563</v>
      </c>
      <c r="M212" s="2">
        <f>TREND(Calibration!$A$2:$A$4,Calibration!$D$2:$D$4,G212)</f>
        <v>580.82522858518155</v>
      </c>
    </row>
    <row r="213" spans="1:13" x14ac:dyDescent="0.25">
      <c r="A213">
        <v>1054407</v>
      </c>
      <c r="B213">
        <v>14.17199993</v>
      </c>
      <c r="C213">
        <v>0.60430002000000005</v>
      </c>
      <c r="D213">
        <v>533.375</v>
      </c>
      <c r="E213">
        <v>2.8006999499999998</v>
      </c>
      <c r="F213">
        <v>9.9000003020963209E+37</v>
      </c>
      <c r="G213">
        <v>1.51429999</v>
      </c>
      <c r="H213">
        <v>1188.1879882799999</v>
      </c>
      <c r="K213" s="2">
        <f>TREND(Calibration!$A$2:$A$4,Calibration!$B$2:$B$4,C213)</f>
        <v>417.75974064672545</v>
      </c>
      <c r="L213" s="2">
        <f>TREND(Calibration!$A$2:$A$4,Calibration!$C$2:$C$4,E213)</f>
        <v>1109.0029665287632</v>
      </c>
      <c r="M213" s="2">
        <f>TREND(Calibration!$A$2:$A$4,Calibration!$D$2:$D$4,G213)</f>
        <v>583.29124437146868</v>
      </c>
    </row>
    <row r="214" spans="1:13" x14ac:dyDescent="0.25">
      <c r="A214">
        <v>1059407</v>
      </c>
      <c r="B214">
        <v>14.33100033</v>
      </c>
      <c r="C214">
        <v>0.60320001999999995</v>
      </c>
      <c r="D214">
        <v>9.9000003020963209E+37</v>
      </c>
      <c r="E214">
        <v>2.1995999799999999</v>
      </c>
      <c r="F214">
        <v>9.9000003020963209E+37</v>
      </c>
      <c r="G214">
        <v>1.51429999</v>
      </c>
      <c r="H214">
        <v>9.9000003020963209E+37</v>
      </c>
      <c r="K214" s="2">
        <f>TREND(Calibration!$A$2:$A$4,Calibration!$B$2:$B$4,C214)</f>
        <v>417.07499711544688</v>
      </c>
      <c r="L214" s="2">
        <f>TREND(Calibration!$A$2:$A$4,Calibration!$C$2:$C$4,E214)</f>
        <v>867.36166514337731</v>
      </c>
      <c r="M214" s="2">
        <f>TREND(Calibration!$A$2:$A$4,Calibration!$D$2:$D$4,G214)</f>
        <v>583.29124437146868</v>
      </c>
    </row>
    <row r="215" spans="1:13" x14ac:dyDescent="0.25">
      <c r="A215">
        <v>1064406</v>
      </c>
      <c r="B215">
        <v>14.477000240000001</v>
      </c>
      <c r="C215">
        <v>0.60270000000000001</v>
      </c>
      <c r="D215">
        <v>502.91299437999999</v>
      </c>
      <c r="E215">
        <v>2.05049992</v>
      </c>
      <c r="F215">
        <v>9.9000003020963209E+37</v>
      </c>
      <c r="G215">
        <v>1.5120999799999999</v>
      </c>
      <c r="H215">
        <v>9.9000003020963209E+37</v>
      </c>
      <c r="K215" s="2">
        <f>TREND(Calibration!$A$2:$A$4,Calibration!$B$2:$B$4,C215)</f>
        <v>416.76373760589252</v>
      </c>
      <c r="L215" s="2">
        <f>TREND(Calibration!$A$2:$A$4,Calibration!$C$2:$C$4,E215)</f>
        <v>807.42366092913812</v>
      </c>
      <c r="M215" s="2">
        <f>TREND(Calibration!$A$2:$A$4,Calibration!$D$2:$D$4,G215)</f>
        <v>582.3870405011628</v>
      </c>
    </row>
    <row r="216" spans="1:13" x14ac:dyDescent="0.25">
      <c r="A216">
        <v>1069406</v>
      </c>
      <c r="B216">
        <v>14.428000450000001</v>
      </c>
      <c r="C216">
        <v>0.59890001999999998</v>
      </c>
      <c r="D216">
        <v>1232.5870361299999</v>
      </c>
      <c r="E216">
        <v>1.99380004</v>
      </c>
      <c r="F216">
        <v>9.9000003020963209E+37</v>
      </c>
      <c r="G216">
        <v>1.51540005</v>
      </c>
      <c r="H216">
        <v>9.9000003020963209E+37</v>
      </c>
      <c r="K216" s="2">
        <f>TREND(Calibration!$A$2:$A$4,Calibration!$B$2:$B$4,C216)</f>
        <v>414.39827240226748</v>
      </c>
      <c r="L216" s="2">
        <f>TREND(Calibration!$A$2:$A$4,Calibration!$C$2:$C$4,E216)</f>
        <v>784.63039279506177</v>
      </c>
      <c r="M216" s="2">
        <f>TREND(Calibration!$A$2:$A$4,Calibration!$D$2:$D$4,G216)</f>
        <v>583.74336891161556</v>
      </c>
    </row>
    <row r="217" spans="1:13" x14ac:dyDescent="0.25">
      <c r="A217">
        <v>1074406</v>
      </c>
      <c r="B217">
        <v>14.260000229999999</v>
      </c>
      <c r="C217">
        <v>0.59350002000000002</v>
      </c>
      <c r="D217">
        <v>1326.83203125</v>
      </c>
      <c r="E217">
        <v>2.1380000099999998</v>
      </c>
      <c r="F217">
        <v>9.9000003020963209E+37</v>
      </c>
      <c r="G217">
        <v>1.5175000400000001</v>
      </c>
      <c r="H217">
        <v>9.9000003020963209E+37</v>
      </c>
      <c r="K217" s="2">
        <f>TREND(Calibration!$A$2:$A$4,Calibration!$B$2:$B$4,C217)</f>
        <v>411.03680415780963</v>
      </c>
      <c r="L217" s="2">
        <f>TREND(Calibration!$A$2:$A$4,Calibration!$C$2:$C$4,E217)</f>
        <v>842.59856805638071</v>
      </c>
      <c r="M217" s="2">
        <f>TREND(Calibration!$A$2:$A$4,Calibration!$D$2:$D$4,G217)</f>
        <v>584.60646457281871</v>
      </c>
    </row>
    <row r="218" spans="1:13" x14ac:dyDescent="0.25">
      <c r="A218">
        <v>1079403</v>
      </c>
      <c r="B218">
        <v>14.100999829999999</v>
      </c>
      <c r="C218">
        <v>0.57999997999999997</v>
      </c>
      <c r="D218">
        <v>670.85699463000003</v>
      </c>
      <c r="E218">
        <v>2.3173000799999999</v>
      </c>
      <c r="F218">
        <v>9.9000003020963209E+37</v>
      </c>
      <c r="G218">
        <v>1.51429999</v>
      </c>
      <c r="H218">
        <v>9.9000003020963209E+37</v>
      </c>
      <c r="K218" s="2">
        <f>TREND(Calibration!$A$2:$A$4,Calibration!$B$2:$B$4,C218)</f>
        <v>402.63310864690015</v>
      </c>
      <c r="L218" s="2">
        <f>TREND(Calibration!$A$2:$A$4,Calibration!$C$2:$C$4,E218)</f>
        <v>914.67693174901376</v>
      </c>
      <c r="M218" s="2">
        <f>TREND(Calibration!$A$2:$A$4,Calibration!$D$2:$D$4,G218)</f>
        <v>583.29124437146868</v>
      </c>
    </row>
    <row r="219" spans="1:13" x14ac:dyDescent="0.25">
      <c r="A219">
        <v>1084406</v>
      </c>
      <c r="B219">
        <v>13.899999619999999</v>
      </c>
      <c r="C219">
        <v>0.58050000999999996</v>
      </c>
      <c r="D219">
        <v>908.81097411999997</v>
      </c>
      <c r="E219">
        <v>2.06030011</v>
      </c>
      <c r="F219">
        <v>953.56701659999999</v>
      </c>
      <c r="G219">
        <v>1.51540005</v>
      </c>
      <c r="H219">
        <v>9.9000003020963209E+37</v>
      </c>
      <c r="K219" s="2">
        <f>TREND(Calibration!$A$2:$A$4,Calibration!$B$2:$B$4,C219)</f>
        <v>402.94437438139573</v>
      </c>
      <c r="L219" s="2">
        <f>TREND(Calibration!$A$2:$A$4,Calibration!$C$2:$C$4,E219)</f>
        <v>811.36332285496394</v>
      </c>
      <c r="M219" s="2">
        <f>TREND(Calibration!$A$2:$A$4,Calibration!$D$2:$D$4,G219)</f>
        <v>583.74336891161556</v>
      </c>
    </row>
    <row r="220" spans="1:13" x14ac:dyDescent="0.25">
      <c r="A220">
        <v>1089406</v>
      </c>
      <c r="B220">
        <v>13.760000229999999</v>
      </c>
      <c r="C220">
        <v>0.57950002</v>
      </c>
      <c r="D220">
        <v>941.44500731999995</v>
      </c>
      <c r="E220">
        <v>1.9701000500000001</v>
      </c>
      <c r="F220">
        <v>950.80499268000005</v>
      </c>
      <c r="G220">
        <v>1.51479995</v>
      </c>
      <c r="H220">
        <v>9.9000003020963209E+37</v>
      </c>
      <c r="K220" s="2">
        <f>TREND(Calibration!$A$2:$A$4,Calibration!$B$2:$B$4,C220)</f>
        <v>402.32188648699292</v>
      </c>
      <c r="L220" s="2">
        <f>TREND(Calibration!$A$2:$A$4,Calibration!$C$2:$C$4,E220)</f>
        <v>775.10303176987225</v>
      </c>
      <c r="M220" s="2">
        <f>TREND(Calibration!$A$2:$A$4,Calibration!$D$2:$D$4,G220)</f>
        <v>583.49672787699728</v>
      </c>
    </row>
    <row r="221" spans="1:13" x14ac:dyDescent="0.25">
      <c r="A221">
        <v>1094406</v>
      </c>
      <c r="B221">
        <v>13.730999949999999</v>
      </c>
      <c r="C221">
        <v>0.57139998999999997</v>
      </c>
      <c r="D221">
        <v>946.46002196999996</v>
      </c>
      <c r="E221">
        <v>1.99979997</v>
      </c>
      <c r="F221">
        <v>970</v>
      </c>
      <c r="G221">
        <v>1.51909995</v>
      </c>
      <c r="H221">
        <v>9.9000003020963209E+37</v>
      </c>
      <c r="K221" s="2">
        <f>TREND(Calibration!$A$2:$A$4,Calibration!$B$2:$B$4,C221)</f>
        <v>397.27966544548246</v>
      </c>
      <c r="L221" s="2">
        <f>TREND(Calibration!$A$2:$A$4,Calibration!$C$2:$C$4,E221)</f>
        <v>787.04235580584225</v>
      </c>
      <c r="M221" s="2">
        <f>TREND(Calibration!$A$2:$A$4,Calibration!$D$2:$D$4,G221)</f>
        <v>585.26402740850619</v>
      </c>
    </row>
    <row r="222" spans="1:13" x14ac:dyDescent="0.25">
      <c r="A222">
        <v>1099406</v>
      </c>
      <c r="B222">
        <v>13.9090004</v>
      </c>
      <c r="C222">
        <v>0.57950002</v>
      </c>
      <c r="D222">
        <v>649.09698486000002</v>
      </c>
      <c r="E222">
        <v>2.1607000799999998</v>
      </c>
      <c r="F222">
        <v>1181.7180175799999</v>
      </c>
      <c r="G222">
        <v>1.51479995</v>
      </c>
      <c r="H222">
        <v>9.9000003020963209E+37</v>
      </c>
      <c r="K222" s="2">
        <f>TREND(Calibration!$A$2:$A$4,Calibration!$B$2:$B$4,C222)</f>
        <v>402.32188648699292</v>
      </c>
      <c r="L222" s="2">
        <f>TREND(Calibration!$A$2:$A$4,Calibration!$C$2:$C$4,E222)</f>
        <v>851.72396271633943</v>
      </c>
      <c r="M222" s="2">
        <f>TREND(Calibration!$A$2:$A$4,Calibration!$D$2:$D$4,G222)</f>
        <v>583.49672787699728</v>
      </c>
    </row>
    <row r="223" spans="1:13" x14ac:dyDescent="0.25">
      <c r="A223">
        <v>1104403</v>
      </c>
      <c r="B223">
        <v>14.14000034</v>
      </c>
      <c r="C223">
        <v>0.58649998999999997</v>
      </c>
      <c r="D223">
        <v>824.43499756000006</v>
      </c>
      <c r="E223">
        <v>2.1482999299999999</v>
      </c>
      <c r="F223">
        <v>1317.5190429700001</v>
      </c>
      <c r="G223">
        <v>1.5116000199999999</v>
      </c>
      <c r="H223">
        <v>9.9000003020963209E+37</v>
      </c>
      <c r="K223" s="2">
        <f>TREND(Calibration!$A$2:$A$4,Calibration!$B$2:$B$4,C223)</f>
        <v>406.67932664757768</v>
      </c>
      <c r="L223" s="2">
        <f>TREND(Calibration!$A$2:$A$4,Calibration!$C$2:$C$4,E223)</f>
        <v>846.73912070516121</v>
      </c>
      <c r="M223" s="2">
        <f>TREND(Calibration!$A$2:$A$4,Calibration!$D$2:$D$4,G223)</f>
        <v>582.1815569956342</v>
      </c>
    </row>
    <row r="224" spans="1:13" x14ac:dyDescent="0.25">
      <c r="A224">
        <v>1109406</v>
      </c>
      <c r="B224">
        <v>14.30500031</v>
      </c>
      <c r="C224">
        <v>0.57679999000000004</v>
      </c>
      <c r="D224">
        <v>9.9000003020963209E+37</v>
      </c>
      <c r="E224">
        <v>1.9436000600000001</v>
      </c>
      <c r="F224">
        <v>757.04699706999997</v>
      </c>
      <c r="G224">
        <v>1.5116000199999999</v>
      </c>
      <c r="H224">
        <v>9.9000003020963209E+37</v>
      </c>
      <c r="K224" s="2">
        <f>TREND(Calibration!$A$2:$A$4,Calibration!$B$2:$B$4,C224)</f>
        <v>400.64113368994043</v>
      </c>
      <c r="L224" s="2">
        <f>TREND(Calibration!$A$2:$A$4,Calibration!$C$2:$C$4,E224)</f>
        <v>764.45007487436669</v>
      </c>
      <c r="M224" s="2">
        <f>TREND(Calibration!$A$2:$A$4,Calibration!$D$2:$D$4,G224)</f>
        <v>582.1815569956342</v>
      </c>
    </row>
    <row r="225" spans="1:13" x14ac:dyDescent="0.25">
      <c r="A225">
        <v>1114407</v>
      </c>
      <c r="B225">
        <v>14.463999749999999</v>
      </c>
      <c r="C225">
        <v>0.57950002</v>
      </c>
      <c r="D225">
        <v>695.38397216999999</v>
      </c>
      <c r="E225">
        <v>2.0369999399999998</v>
      </c>
      <c r="F225">
        <v>1003.12701416</v>
      </c>
      <c r="G225">
        <v>1.51479995</v>
      </c>
      <c r="H225">
        <v>1292.1710205100001</v>
      </c>
      <c r="K225" s="2">
        <f>TREND(Calibration!$A$2:$A$4,Calibration!$B$2:$B$4,C225)</f>
        <v>402.32188648699292</v>
      </c>
      <c r="L225" s="2">
        <f>TREND(Calibration!$A$2:$A$4,Calibration!$C$2:$C$4,E225)</f>
        <v>801.99668888008489</v>
      </c>
      <c r="M225" s="2">
        <f>TREND(Calibration!$A$2:$A$4,Calibration!$D$2:$D$4,G225)</f>
        <v>583.49672787699728</v>
      </c>
    </row>
    <row r="226" spans="1:13" x14ac:dyDescent="0.25">
      <c r="A226">
        <v>1119406</v>
      </c>
      <c r="B226">
        <v>14.43799973</v>
      </c>
      <c r="C226">
        <v>0.59570003000000005</v>
      </c>
      <c r="D226">
        <v>959.16900635000002</v>
      </c>
      <c r="E226">
        <v>2.2151999500000001</v>
      </c>
      <c r="F226">
        <v>1171.4880371100001</v>
      </c>
      <c r="G226">
        <v>1.5175000400000001</v>
      </c>
      <c r="H226">
        <v>9.9000003020963209E+37</v>
      </c>
      <c r="K226" s="2">
        <f>TREND(Calibration!$A$2:$A$4,Calibration!$B$2:$B$4,C226)</f>
        <v>412.40629744530776</v>
      </c>
      <c r="L226" s="2">
        <f>TREND(Calibration!$A$2:$A$4,Calibration!$C$2:$C$4,E226)</f>
        <v>873.63283007518237</v>
      </c>
      <c r="M226" s="2">
        <f>TREND(Calibration!$A$2:$A$4,Calibration!$D$2:$D$4,G226)</f>
        <v>584.60646457281871</v>
      </c>
    </row>
    <row r="227" spans="1:13" x14ac:dyDescent="0.25">
      <c r="A227">
        <v>1124406</v>
      </c>
      <c r="B227">
        <v>14.28299999</v>
      </c>
      <c r="C227">
        <v>0.58319997999999995</v>
      </c>
      <c r="D227">
        <v>1129.8010253899999</v>
      </c>
      <c r="E227">
        <v>2.3438000699999999</v>
      </c>
      <c r="F227">
        <v>1328.1450195299999</v>
      </c>
      <c r="G227">
        <v>1.5169999599999999</v>
      </c>
      <c r="H227">
        <v>9.9000003020963209E+37</v>
      </c>
      <c r="K227" s="2">
        <f>TREND(Calibration!$A$2:$A$4,Calibration!$B$2:$B$4,C227)</f>
        <v>404.62508982880109</v>
      </c>
      <c r="L227" s="2">
        <f>TREND(Calibration!$A$2:$A$4,Calibration!$C$2:$C$4,E227)</f>
        <v>925.32988864451943</v>
      </c>
      <c r="M227" s="2">
        <f>TREND(Calibration!$A$2:$A$4,Calibration!$D$2:$D$4,G227)</f>
        <v>584.40093174730305</v>
      </c>
    </row>
    <row r="228" spans="1:13" x14ac:dyDescent="0.25">
      <c r="A228">
        <v>1129407</v>
      </c>
      <c r="B228">
        <v>14.08199978</v>
      </c>
      <c r="C228">
        <v>0.59130000999999999</v>
      </c>
      <c r="D228">
        <v>1082.0109863299999</v>
      </c>
      <c r="E228">
        <v>1.90629995</v>
      </c>
      <c r="F228">
        <v>986.74298095999995</v>
      </c>
      <c r="G228">
        <v>1.51859999</v>
      </c>
      <c r="H228">
        <v>9.9000003020963209E+37</v>
      </c>
      <c r="K228" s="2">
        <f>TREND(Calibration!$A$2:$A$4,Calibration!$B$2:$B$4,C228)</f>
        <v>409.6673108703115</v>
      </c>
      <c r="L228" s="2">
        <f>TREND(Calibration!$A$2:$A$4,Calibration!$C$2:$C$4,E228)</f>
        <v>749.45548566781906</v>
      </c>
      <c r="M228" s="2">
        <f>TREND(Calibration!$A$2:$A$4,Calibration!$D$2:$D$4,G228)</f>
        <v>585.05854390297759</v>
      </c>
    </row>
    <row r="229" spans="1:13" x14ac:dyDescent="0.25">
      <c r="A229">
        <v>1134406</v>
      </c>
      <c r="B229">
        <v>13.93799973</v>
      </c>
      <c r="C229">
        <v>0.58700001000000002</v>
      </c>
      <c r="D229">
        <v>1361.8189697299999</v>
      </c>
      <c r="E229">
        <v>2.3011000199999998</v>
      </c>
      <c r="F229">
        <v>9.9000003020963209E+37</v>
      </c>
      <c r="G229">
        <v>1.5132000400000001</v>
      </c>
      <c r="H229">
        <v>9.9000003020963209E+37</v>
      </c>
      <c r="K229" s="2">
        <f>TREND(Calibration!$A$2:$A$4,Calibration!$B$2:$B$4,C229)</f>
        <v>406.9905861571321</v>
      </c>
      <c r="L229" s="2">
        <f>TREND(Calibration!$A$2:$A$4,Calibration!$C$2:$C$4,E229)</f>
        <v>908.16453152227382</v>
      </c>
      <c r="M229" s="2">
        <f>TREND(Calibration!$A$2:$A$4,Calibration!$D$2:$D$4,G229)</f>
        <v>582.8391650413098</v>
      </c>
    </row>
    <row r="230" spans="1:13" x14ac:dyDescent="0.25">
      <c r="A230">
        <v>1139406</v>
      </c>
      <c r="B230">
        <v>13.77900028</v>
      </c>
      <c r="C230">
        <v>0.58859998000000002</v>
      </c>
      <c r="D230">
        <v>834.00897216999999</v>
      </c>
      <c r="E230">
        <v>2.0764999400000002</v>
      </c>
      <c r="F230">
        <v>9.9000003020963209E+37</v>
      </c>
      <c r="G230">
        <v>1.51540005</v>
      </c>
      <c r="H230">
        <v>9.9000003020963209E+37</v>
      </c>
      <c r="K230" s="2">
        <f>TREND(Calibration!$A$2:$A$4,Calibration!$B$2:$B$4,C230)</f>
        <v>407.986558073259</v>
      </c>
      <c r="L230" s="2">
        <f>TREND(Calibration!$A$2:$A$4,Calibration!$C$2:$C$4,E230)</f>
        <v>817.8756306220431</v>
      </c>
      <c r="M230" s="2">
        <f>TREND(Calibration!$A$2:$A$4,Calibration!$D$2:$D$4,G230)</f>
        <v>583.74336891161556</v>
      </c>
    </row>
    <row r="231" spans="1:13" x14ac:dyDescent="0.25">
      <c r="A231">
        <v>1144406</v>
      </c>
      <c r="B231">
        <v>13.77900028</v>
      </c>
      <c r="C231">
        <v>0.59079999000000005</v>
      </c>
      <c r="D231">
        <v>875.10498046999999</v>
      </c>
      <c r="E231">
        <v>2.3485999099999999</v>
      </c>
      <c r="F231">
        <v>9.9000003020963209E+37</v>
      </c>
      <c r="G231">
        <v>1.51859999</v>
      </c>
      <c r="H231">
        <v>9.9000003020963209E+37</v>
      </c>
      <c r="K231" s="2">
        <f>TREND(Calibration!$A$2:$A$4,Calibration!$B$2:$B$4,C231)</f>
        <v>409.35605136075714</v>
      </c>
      <c r="L231" s="2">
        <f>TREND(Calibration!$A$2:$A$4,Calibration!$C$2:$C$4,E231)</f>
        <v>927.25941724529707</v>
      </c>
      <c r="M231" s="2">
        <f>TREND(Calibration!$A$2:$A$4,Calibration!$D$2:$D$4,G231)</f>
        <v>585.05854390297759</v>
      </c>
    </row>
    <row r="232" spans="1:13" x14ac:dyDescent="0.25">
      <c r="A232">
        <v>1149403</v>
      </c>
      <c r="B232">
        <v>13.916000370000001</v>
      </c>
      <c r="C232">
        <v>0.58810001999999995</v>
      </c>
      <c r="D232">
        <v>757.04797363</v>
      </c>
      <c r="E232">
        <v>2.2481999400000001</v>
      </c>
      <c r="F232">
        <v>9.9000003020963209E+37</v>
      </c>
      <c r="G232">
        <v>1.51429999</v>
      </c>
      <c r="H232">
        <v>9.9000003020963209E+37</v>
      </c>
      <c r="K232" s="2">
        <f>TREND(Calibration!$A$2:$A$4,Calibration!$B$2:$B$4,C232)</f>
        <v>407.67533591335172</v>
      </c>
      <c r="L232" s="2">
        <f>TREND(Calibration!$A$2:$A$4,Calibration!$C$2:$C$4,E232)</f>
        <v>886.89877738392158</v>
      </c>
      <c r="M232" s="2">
        <f>TREND(Calibration!$A$2:$A$4,Calibration!$D$2:$D$4,G232)</f>
        <v>583.29124437146868</v>
      </c>
    </row>
    <row r="233" spans="1:13" x14ac:dyDescent="0.25">
      <c r="A233">
        <v>1154406</v>
      </c>
      <c r="B233">
        <v>14.16899967</v>
      </c>
      <c r="C233">
        <v>0.60540002999999998</v>
      </c>
      <c r="D233">
        <v>215.16099548</v>
      </c>
      <c r="E233">
        <v>2.1008000400000002</v>
      </c>
      <c r="F233">
        <v>9.9000003020963209E+37</v>
      </c>
      <c r="G233">
        <v>1.51269996</v>
      </c>
      <c r="H233">
        <v>9.9000003020963209E+37</v>
      </c>
      <c r="K233" s="2">
        <f>TREND(Calibration!$A$2:$A$4,Calibration!$B$2:$B$4,C233)</f>
        <v>418.44449040294501</v>
      </c>
      <c r="L233" s="2">
        <f>TREND(Calibration!$A$2:$A$4,Calibration!$C$2:$C$4,E233)</f>
        <v>827.64423498213819</v>
      </c>
      <c r="M233" s="2">
        <f>TREND(Calibration!$A$2:$A$4,Calibration!$D$2:$D$4,G233)</f>
        <v>582.63363221579414</v>
      </c>
    </row>
    <row r="234" spans="1:13" x14ac:dyDescent="0.25">
      <c r="A234">
        <v>1159406</v>
      </c>
      <c r="B234">
        <v>14.369999890000001</v>
      </c>
      <c r="C234">
        <v>0.58920002000000005</v>
      </c>
      <c r="D234">
        <v>1215.79394531</v>
      </c>
      <c r="E234">
        <v>1.9991999899999999</v>
      </c>
      <c r="F234">
        <v>1144.9470214800001</v>
      </c>
      <c r="G234">
        <v>1.5202000099999999</v>
      </c>
      <c r="H234">
        <v>9.9000003020963209E+37</v>
      </c>
      <c r="K234" s="2">
        <f>TREND(Calibration!$A$2:$A$4,Calibration!$B$2:$B$4,C234)</f>
        <v>408.36007944463023</v>
      </c>
      <c r="L234" s="2">
        <f>TREND(Calibration!$A$2:$A$4,Calibration!$C$2:$C$4,E234)</f>
        <v>786.80116473074497</v>
      </c>
      <c r="M234" s="2">
        <f>TREND(Calibration!$A$2:$A$4,Calibration!$D$2:$D$4,G234)</f>
        <v>585.71615194865308</v>
      </c>
    </row>
    <row r="235" spans="1:13" x14ac:dyDescent="0.25">
      <c r="A235">
        <v>1164406</v>
      </c>
      <c r="B235">
        <v>14.53199959</v>
      </c>
      <c r="C235">
        <v>0.60210001000000002</v>
      </c>
      <c r="D235">
        <v>518.12402343999997</v>
      </c>
      <c r="E235">
        <v>1.9759999500000001</v>
      </c>
      <c r="F235">
        <v>9.9000003020963209E+37</v>
      </c>
      <c r="G235">
        <v>1.52079999</v>
      </c>
      <c r="H235">
        <v>9.9000003020963209E+37</v>
      </c>
      <c r="K235" s="2">
        <f>TREND(Calibration!$A$2:$A$4,Calibration!$B$2:$B$4,C235)</f>
        <v>416.39024735922732</v>
      </c>
      <c r="L235" s="2">
        <f>TREND(Calibration!$A$2:$A$4,Calibration!$C$2:$C$4,E235)</f>
        <v>777.47478286818557</v>
      </c>
      <c r="M235" s="2">
        <f>TREND(Calibration!$A$2:$A$4,Calibration!$D$2:$D$4,G235)</f>
        <v>585.96274366328441</v>
      </c>
    </row>
    <row r="236" spans="1:13" x14ac:dyDescent="0.25">
      <c r="A236">
        <v>1169406</v>
      </c>
      <c r="B236">
        <v>14.48700047</v>
      </c>
      <c r="C236">
        <v>0.58969998000000001</v>
      </c>
      <c r="D236">
        <v>1213.9670410199999</v>
      </c>
      <c r="E236">
        <v>2.0225000400000002</v>
      </c>
      <c r="F236">
        <v>1230.51293945</v>
      </c>
      <c r="G236">
        <v>1.5240000499999999</v>
      </c>
      <c r="H236">
        <v>9.9000003020963209E+37</v>
      </c>
      <c r="K236" s="2">
        <f>TREND(Calibration!$A$2:$A$4,Calibration!$B$2:$B$4,C236)</f>
        <v>408.67130160453746</v>
      </c>
      <c r="L236" s="2">
        <f>TREND(Calibration!$A$2:$A$4,Calibration!$C$2:$C$4,E236)</f>
        <v>796.16775046580096</v>
      </c>
      <c r="M236" s="2">
        <f>TREND(Calibration!$A$2:$A$4,Calibration!$D$2:$D$4,G236)</f>
        <v>587.27796797463327</v>
      </c>
    </row>
    <row r="237" spans="1:13" x14ac:dyDescent="0.25">
      <c r="A237">
        <v>1174403</v>
      </c>
      <c r="B237">
        <v>14.37300014</v>
      </c>
      <c r="C237">
        <v>0.59570003000000005</v>
      </c>
      <c r="D237">
        <v>452.08200073</v>
      </c>
      <c r="E237">
        <v>2.0083999600000002</v>
      </c>
      <c r="F237">
        <v>9.9000003020963209E+37</v>
      </c>
      <c r="G237">
        <v>1.5255999600000001</v>
      </c>
      <c r="H237">
        <v>9.9000003020963209E+37</v>
      </c>
      <c r="K237" s="2">
        <f>TREND(Calibration!$A$2:$A$4,Calibration!$B$2:$B$4,C237)</f>
        <v>412.40629744530776</v>
      </c>
      <c r="L237" s="2">
        <f>TREND(Calibration!$A$2:$A$4,Calibration!$C$2:$C$4,E237)</f>
        <v>790.49953910182762</v>
      </c>
      <c r="M237" s="2">
        <f>TREND(Calibration!$A$2:$A$4,Calibration!$D$2:$D$4,G237)</f>
        <v>587.93553081032087</v>
      </c>
    </row>
    <row r="238" spans="1:13" x14ac:dyDescent="0.25">
      <c r="A238">
        <v>1179406</v>
      </c>
      <c r="B238">
        <v>14.130000109999999</v>
      </c>
      <c r="C238">
        <v>0.60540002999999998</v>
      </c>
      <c r="D238">
        <v>926.49499512</v>
      </c>
      <c r="E238">
        <v>1.8933999500000001</v>
      </c>
      <c r="F238">
        <v>9.9000003020963209E+37</v>
      </c>
      <c r="G238">
        <v>1.52509999</v>
      </c>
      <c r="H238">
        <v>9.9000003020963209E+37</v>
      </c>
      <c r="K238" s="2">
        <f>TREND(Calibration!$A$2:$A$4,Calibration!$B$2:$B$4,C238)</f>
        <v>418.44449040294501</v>
      </c>
      <c r="L238" s="2">
        <f>TREND(Calibration!$A$2:$A$4,Calibration!$C$2:$C$4,E238)</f>
        <v>744.26970469386322</v>
      </c>
      <c r="M238" s="2">
        <f>TREND(Calibration!$A$2:$A$4,Calibration!$D$2:$D$4,G238)</f>
        <v>587.73004319479332</v>
      </c>
    </row>
    <row r="239" spans="1:13" x14ac:dyDescent="0.25">
      <c r="A239">
        <v>1184407</v>
      </c>
      <c r="B239">
        <v>13.95100021</v>
      </c>
      <c r="C239">
        <v>0.59240000999999998</v>
      </c>
      <c r="D239">
        <v>9.9000003020963209E+37</v>
      </c>
      <c r="E239">
        <v>2.4663999099999998</v>
      </c>
      <c r="F239">
        <v>1280.5760498</v>
      </c>
      <c r="G239">
        <v>1.5262000600000001</v>
      </c>
      <c r="H239">
        <v>9.9000003020963209E+37</v>
      </c>
      <c r="K239" s="2">
        <f>TREND(Calibration!$A$2:$A$4,Calibration!$B$2:$B$4,C239)</f>
        <v>410.35205440158995</v>
      </c>
      <c r="L239" s="2">
        <f>TREND(Calibration!$A$2:$A$4,Calibration!$C$2:$C$4,E239)</f>
        <v>974.61484350359228</v>
      </c>
      <c r="M239" s="2">
        <f>TREND(Calibration!$A$2:$A$4,Calibration!$D$2:$D$4,G239)</f>
        <v>588.18217184493915</v>
      </c>
    </row>
    <row r="240" spans="1:13" x14ac:dyDescent="0.25">
      <c r="A240">
        <v>1189403</v>
      </c>
      <c r="B240">
        <v>13.85700035</v>
      </c>
      <c r="C240">
        <v>0.59729999</v>
      </c>
      <c r="D240">
        <v>552.38500977000001</v>
      </c>
      <c r="E240">
        <v>2.3243000500000002</v>
      </c>
      <c r="F240">
        <v>9.9000003020963209E+37</v>
      </c>
      <c r="G240">
        <v>1.52079999</v>
      </c>
      <c r="H240">
        <v>1227.60095215</v>
      </c>
      <c r="K240" s="2">
        <f>TREND(Calibration!$A$2:$A$4,Calibration!$B$2:$B$4,C240)</f>
        <v>413.40226313649345</v>
      </c>
      <c r="L240" s="2">
        <f>TREND(Calibration!$A$2:$A$4,Calibration!$C$2:$C$4,E240)</f>
        <v>917.49090936484822</v>
      </c>
      <c r="M240" s="2">
        <f>TREND(Calibration!$A$2:$A$4,Calibration!$D$2:$D$4,G240)</f>
        <v>585.96274366328441</v>
      </c>
    </row>
    <row r="241" spans="1:13" x14ac:dyDescent="0.25">
      <c r="A241">
        <v>1194406</v>
      </c>
      <c r="B241">
        <v>13.72399998</v>
      </c>
      <c r="C241">
        <v>0.58810001999999995</v>
      </c>
      <c r="D241">
        <v>9.9000003020963209E+37</v>
      </c>
      <c r="E241">
        <v>2.2736000999999999</v>
      </c>
      <c r="F241">
        <v>1106.0350341799999</v>
      </c>
      <c r="G241">
        <v>1.52180004</v>
      </c>
      <c r="H241">
        <v>9.9000003020963209E+37</v>
      </c>
      <c r="K241" s="2">
        <f>TREND(Calibration!$A$2:$A$4,Calibration!$B$2:$B$4,C241)</f>
        <v>407.67533591335172</v>
      </c>
      <c r="L241" s="2">
        <f>TREND(Calibration!$A$2:$A$4,Calibration!$C$2:$C$4,E241)</f>
        <v>897.10960424155223</v>
      </c>
      <c r="M241" s="2">
        <f>TREND(Calibration!$A$2:$A$4,Calibration!$D$2:$D$4,G241)</f>
        <v>586.37376410432751</v>
      </c>
    </row>
    <row r="242" spans="1:13" x14ac:dyDescent="0.25">
      <c r="A242">
        <v>1199406</v>
      </c>
      <c r="B242">
        <v>13.89000034</v>
      </c>
      <c r="C242">
        <v>0.58810001999999995</v>
      </c>
      <c r="D242">
        <v>664.46899413999995</v>
      </c>
      <c r="E242">
        <v>2.25519991</v>
      </c>
      <c r="F242">
        <v>1134.8449707</v>
      </c>
      <c r="G242">
        <v>1.5240000499999999</v>
      </c>
      <c r="H242">
        <v>9.9000003020963209E+37</v>
      </c>
      <c r="K242" s="2">
        <f>TREND(Calibration!$A$2:$A$4,Calibration!$B$2:$B$4,C242)</f>
        <v>407.67533591335172</v>
      </c>
      <c r="L242" s="2">
        <f>TREND(Calibration!$A$2:$A$4,Calibration!$C$2:$C$4,E242)</f>
        <v>889.71275499975582</v>
      </c>
      <c r="M242" s="2">
        <f>TREND(Calibration!$A$2:$A$4,Calibration!$D$2:$D$4,G242)</f>
        <v>587.27796797463327</v>
      </c>
    </row>
    <row r="243" spans="1:13" x14ac:dyDescent="0.25">
      <c r="A243">
        <v>1204406</v>
      </c>
      <c r="B243">
        <v>14.09399986</v>
      </c>
      <c r="C243">
        <v>0.58920002000000005</v>
      </c>
      <c r="D243">
        <v>1109.6710205100001</v>
      </c>
      <c r="E243">
        <v>2.0450999699999999</v>
      </c>
      <c r="F243">
        <v>819.62701416000004</v>
      </c>
      <c r="G243">
        <v>1.51269996</v>
      </c>
      <c r="H243">
        <v>9.9000003020963209E+37</v>
      </c>
      <c r="K243" s="2">
        <f>TREND(Calibration!$A$2:$A$4,Calibration!$B$2:$B$4,C243)</f>
        <v>408.36007944463023</v>
      </c>
      <c r="L243" s="2">
        <f>TREND(Calibration!$A$2:$A$4,Calibration!$C$2:$C$4,E243)</f>
        <v>805.2528889934548</v>
      </c>
      <c r="M243" s="2">
        <f>TREND(Calibration!$A$2:$A$4,Calibration!$D$2:$D$4,G243)</f>
        <v>582.63363221579414</v>
      </c>
    </row>
    <row r="244" spans="1:13" x14ac:dyDescent="0.25">
      <c r="A244">
        <v>1209406</v>
      </c>
      <c r="B244">
        <v>14.30799961</v>
      </c>
      <c r="C244">
        <v>0.58429998000000005</v>
      </c>
      <c r="D244">
        <v>1280.0510253899999</v>
      </c>
      <c r="E244">
        <v>2.2039000999999998</v>
      </c>
      <c r="F244">
        <v>657.43798828000001</v>
      </c>
      <c r="G244">
        <v>1.5132000400000001</v>
      </c>
      <c r="H244">
        <v>9.9000003020963209E+37</v>
      </c>
      <c r="K244" s="2">
        <f>TREND(Calibration!$A$2:$A$4,Calibration!$B$2:$B$4,C244)</f>
        <v>405.30983336007961</v>
      </c>
      <c r="L244" s="2">
        <f>TREND(Calibration!$A$2:$A$4,Calibration!$C$2:$C$4,E244)</f>
        <v>869.09030704118561</v>
      </c>
      <c r="M244" s="2">
        <f>TREND(Calibration!$A$2:$A$4,Calibration!$D$2:$D$4,G244)</f>
        <v>582.8391650413098</v>
      </c>
    </row>
    <row r="245" spans="1:13" x14ac:dyDescent="0.25">
      <c r="A245">
        <v>1214406</v>
      </c>
      <c r="B245">
        <v>14.428000450000001</v>
      </c>
      <c r="C245">
        <v>0.58270001000000005</v>
      </c>
      <c r="D245">
        <v>1076.80200195</v>
      </c>
      <c r="E245">
        <v>2.1456000799999999</v>
      </c>
      <c r="F245">
        <v>634.44299316000001</v>
      </c>
      <c r="G245">
        <v>1.51269996</v>
      </c>
      <c r="H245">
        <v>9.9000003020963209E+37</v>
      </c>
      <c r="K245" s="2">
        <f>TREND(Calibration!$A$2:$A$4,Calibration!$B$2:$B$4,C245)</f>
        <v>404.3138614439527</v>
      </c>
      <c r="L245" s="2">
        <f>TREND(Calibration!$A$2:$A$4,Calibration!$C$2:$C$4,E245)</f>
        <v>845.65378498713528</v>
      </c>
      <c r="M245" s="2">
        <f>TREND(Calibration!$A$2:$A$4,Calibration!$D$2:$D$4,G245)</f>
        <v>582.63363221579414</v>
      </c>
    </row>
    <row r="246" spans="1:13" x14ac:dyDescent="0.25">
      <c r="A246">
        <v>1219406</v>
      </c>
      <c r="B246">
        <v>14.41899967</v>
      </c>
      <c r="C246">
        <v>0.58270001000000005</v>
      </c>
      <c r="D246">
        <v>1147.6619873</v>
      </c>
      <c r="E246">
        <v>2.2205998899999999</v>
      </c>
      <c r="F246">
        <v>620.38800048999997</v>
      </c>
      <c r="G246">
        <v>1.5169999599999999</v>
      </c>
      <c r="H246">
        <v>9.9000003020963209E+37</v>
      </c>
      <c r="K246" s="2">
        <f>TREND(Calibration!$A$2:$A$4,Calibration!$B$2:$B$4,C246)</f>
        <v>404.3138614439527</v>
      </c>
      <c r="L246" s="2">
        <f>TREND(Calibration!$A$2:$A$4,Calibration!$C$2:$C$4,E246)</f>
        <v>875.80359799088023</v>
      </c>
      <c r="M246" s="2">
        <f>TREND(Calibration!$A$2:$A$4,Calibration!$D$2:$D$4,G246)</f>
        <v>584.40093174730305</v>
      </c>
    </row>
    <row r="247" spans="1:13" x14ac:dyDescent="0.25">
      <c r="A247">
        <v>1224403</v>
      </c>
      <c r="B247">
        <v>14.30799961</v>
      </c>
      <c r="C247">
        <v>0.58759998999999996</v>
      </c>
      <c r="D247">
        <v>866.12701416000004</v>
      </c>
      <c r="E247">
        <v>1.9106999600000001</v>
      </c>
      <c r="F247">
        <v>1025.45703125</v>
      </c>
      <c r="G247">
        <v>1.52509999</v>
      </c>
      <c r="H247">
        <v>9.9000003020963209E+37</v>
      </c>
      <c r="K247" s="2">
        <f>TREND(Calibration!$A$2:$A$4,Calibration!$B$2:$B$4,C247)</f>
        <v>407.36407017885614</v>
      </c>
      <c r="L247" s="2">
        <f>TREND(Calibration!$A$2:$A$4,Calibration!$C$2:$C$4,E247)</f>
        <v>751.22428319830101</v>
      </c>
      <c r="M247" s="2">
        <f>TREND(Calibration!$A$2:$A$4,Calibration!$D$2:$D$4,G247)</f>
        <v>587.73004319479332</v>
      </c>
    </row>
    <row r="248" spans="1:13" x14ac:dyDescent="0.25">
      <c r="A248">
        <v>1229403</v>
      </c>
      <c r="B248">
        <v>14.135999679999999</v>
      </c>
      <c r="C248">
        <v>0.58969998000000001</v>
      </c>
      <c r="D248">
        <v>1304.45703125</v>
      </c>
      <c r="E248">
        <v>2.0208001100000001</v>
      </c>
      <c r="F248">
        <v>923.27301024999997</v>
      </c>
      <c r="G248">
        <v>1.5240000499999999</v>
      </c>
      <c r="H248">
        <v>9.9000003020963209E+37</v>
      </c>
      <c r="K248" s="2">
        <f>TREND(Calibration!$A$2:$A$4,Calibration!$B$2:$B$4,C248)</f>
        <v>408.67130160453746</v>
      </c>
      <c r="L248" s="2">
        <f>TREND(Calibration!$A$2:$A$4,Calibration!$C$2:$C$4,E248)</f>
        <v>795.48438111300595</v>
      </c>
      <c r="M248" s="2">
        <f>TREND(Calibration!$A$2:$A$4,Calibration!$D$2:$D$4,G248)</f>
        <v>587.27796797463327</v>
      </c>
    </row>
    <row r="249" spans="1:13" x14ac:dyDescent="0.25">
      <c r="A249">
        <v>1234403</v>
      </c>
      <c r="B249">
        <v>13.98700047</v>
      </c>
      <c r="C249">
        <v>0.58160000999999995</v>
      </c>
      <c r="D249">
        <v>1261.4720459</v>
      </c>
      <c r="E249">
        <v>1.98140001</v>
      </c>
      <c r="F249">
        <v>993.03399658000001</v>
      </c>
      <c r="G249">
        <v>1.52180004</v>
      </c>
      <c r="H249">
        <v>9.9000003020963209E+37</v>
      </c>
      <c r="K249" s="2">
        <f>TREND(Calibration!$A$2:$A$4,Calibration!$B$2:$B$4,C249)</f>
        <v>403.62911791267419</v>
      </c>
      <c r="L249" s="2">
        <f>TREND(Calibration!$A$2:$A$4,Calibration!$C$2:$C$4,E249)</f>
        <v>779.6455990237065</v>
      </c>
      <c r="M249" s="2">
        <f>TREND(Calibration!$A$2:$A$4,Calibration!$D$2:$D$4,G249)</f>
        <v>586.37376410432751</v>
      </c>
    </row>
    <row r="250" spans="1:13" x14ac:dyDescent="0.25">
      <c r="A250">
        <v>1239417</v>
      </c>
      <c r="B250">
        <v>13.850999829999999</v>
      </c>
      <c r="C250">
        <v>0.58380001999999998</v>
      </c>
      <c r="D250">
        <v>988.58898925999995</v>
      </c>
      <c r="E250">
        <v>2.0624001000000001</v>
      </c>
      <c r="F250">
        <v>1227.56799316</v>
      </c>
      <c r="G250">
        <v>1.5298999499999999</v>
      </c>
      <c r="H250">
        <v>9.9000003020963209E+37</v>
      </c>
      <c r="K250" s="2">
        <f>TREND(Calibration!$A$2:$A$4,Calibration!$B$2:$B$4,C250)</f>
        <v>404.99861120017232</v>
      </c>
      <c r="L250" s="2">
        <f>TREND(Calibration!$A$2:$A$4,Calibration!$C$2:$C$4,E250)</f>
        <v>812.20751573771565</v>
      </c>
      <c r="M250" s="2">
        <f>TREND(Calibration!$A$2:$A$4,Calibration!$D$2:$D$4,G250)</f>
        <v>589.70282623183084</v>
      </c>
    </row>
    <row r="251" spans="1:13" x14ac:dyDescent="0.25">
      <c r="A251">
        <v>1244406</v>
      </c>
      <c r="B251">
        <v>13.74400043</v>
      </c>
      <c r="C251">
        <v>0.57190001000000001</v>
      </c>
      <c r="D251">
        <v>9.9000003020963209E+37</v>
      </c>
      <c r="E251">
        <v>1.9706000100000001</v>
      </c>
      <c r="F251">
        <v>607.60198975000003</v>
      </c>
      <c r="G251">
        <v>1.5277999600000001</v>
      </c>
      <c r="H251">
        <v>9.9000003020963209E+37</v>
      </c>
      <c r="K251" s="2">
        <f>TREND(Calibration!$A$2:$A$4,Calibration!$B$2:$B$4,C251)</f>
        <v>397.59092495503694</v>
      </c>
      <c r="L251" s="2">
        <f>TREND(Calibration!$A$2:$A$4,Calibration!$C$2:$C$4,E251)</f>
        <v>775.30401495248771</v>
      </c>
      <c r="M251" s="2">
        <f>TREND(Calibration!$A$2:$A$4,Calibration!$D$2:$D$4,G251)</f>
        <v>588.83973057062781</v>
      </c>
    </row>
    <row r="252" spans="1:13" x14ac:dyDescent="0.25">
      <c r="A252">
        <v>1249407</v>
      </c>
      <c r="B252">
        <v>13.928999900000001</v>
      </c>
      <c r="C252">
        <v>0.58429998000000005</v>
      </c>
      <c r="D252">
        <v>575.26702881000006</v>
      </c>
      <c r="E252">
        <v>2.00519991</v>
      </c>
      <c r="F252">
        <v>9.9000003020963209E+37</v>
      </c>
      <c r="G252">
        <v>1.5293999899999999</v>
      </c>
      <c r="H252">
        <v>1287.5069580100001</v>
      </c>
      <c r="K252" s="2">
        <f>TREND(Calibration!$A$2:$A$4,Calibration!$B$2:$B$4,C252)</f>
        <v>405.30983336007961</v>
      </c>
      <c r="L252" s="2">
        <f>TREND(Calibration!$A$2:$A$4,Calibration!$C$2:$C$4,E252)</f>
        <v>789.21312372154011</v>
      </c>
      <c r="M252" s="2">
        <f>TREND(Calibration!$A$2:$A$4,Calibration!$D$2:$D$4,G252)</f>
        <v>589.49734272630224</v>
      </c>
    </row>
    <row r="253" spans="1:13" x14ac:dyDescent="0.25">
      <c r="A253">
        <v>1254407</v>
      </c>
      <c r="B253">
        <v>14.0909996</v>
      </c>
      <c r="C253">
        <v>0.57840002000000001</v>
      </c>
      <c r="D253">
        <v>9.9000003020963209E+37</v>
      </c>
      <c r="E253">
        <v>2.13910007</v>
      </c>
      <c r="F253">
        <v>9.9000003020963209E+37</v>
      </c>
      <c r="G253">
        <v>1.5298999499999999</v>
      </c>
      <c r="H253">
        <v>9.9000003020963209E+37</v>
      </c>
      <c r="K253" s="2">
        <f>TREND(Calibration!$A$2:$A$4,Calibration!$B$2:$B$4,C253)</f>
        <v>401.63714295571447</v>
      </c>
      <c r="L253" s="2">
        <f>TREND(Calibration!$A$2:$A$4,Calibration!$C$2:$C$4,E253)</f>
        <v>843.04079055391651</v>
      </c>
      <c r="M253" s="2">
        <f>TREND(Calibration!$A$2:$A$4,Calibration!$D$2:$D$4,G253)</f>
        <v>589.70282623183084</v>
      </c>
    </row>
    <row r="254" spans="1:13" x14ac:dyDescent="0.25">
      <c r="A254">
        <v>1259406</v>
      </c>
      <c r="B254">
        <v>14.286000250000001</v>
      </c>
      <c r="C254">
        <v>0.56699997000000002</v>
      </c>
      <c r="D254">
        <v>961.02502441000001</v>
      </c>
      <c r="E254">
        <v>2.0148999700000001</v>
      </c>
      <c r="F254">
        <v>1294.38903809</v>
      </c>
      <c r="G254">
        <v>1.5336999899999999</v>
      </c>
      <c r="H254">
        <v>9.9000003020963209E+37</v>
      </c>
      <c r="K254" s="2">
        <f>TREND(Calibration!$A$2:$A$4,Calibration!$B$2:$B$4,C254)</f>
        <v>394.54067887048632</v>
      </c>
      <c r="L254" s="2">
        <f>TREND(Calibration!$A$2:$A$4,Calibration!$C$2:$C$4,E254)</f>
        <v>793.11253353504651</v>
      </c>
      <c r="M254" s="2">
        <f>TREND(Calibration!$A$2:$A$4,Calibration!$D$2:$D$4,G254)</f>
        <v>591.26464225781103</v>
      </c>
    </row>
    <row r="255" spans="1:13" x14ac:dyDescent="0.25">
      <c r="A255">
        <v>1264416</v>
      </c>
      <c r="B255">
        <v>14.44799995</v>
      </c>
      <c r="C255">
        <v>0.57569999000000005</v>
      </c>
      <c r="D255">
        <v>323.74600220000002</v>
      </c>
      <c r="E255">
        <v>1.88909996</v>
      </c>
      <c r="F255">
        <v>9.9000003020963209E+37</v>
      </c>
      <c r="G255">
        <v>1.5326000500000001</v>
      </c>
      <c r="H255">
        <v>1249.3370361299999</v>
      </c>
      <c r="K255" s="2">
        <f>TREND(Calibration!$A$2:$A$4,Calibration!$B$2:$B$4,C255)</f>
        <v>399.95639015866197</v>
      </c>
      <c r="L255" s="2">
        <f>TREND(Calibration!$A$2:$A$4,Calibration!$C$2:$C$4,E255)</f>
        <v>742.54111505586309</v>
      </c>
      <c r="M255" s="2">
        <f>TREND(Calibration!$A$2:$A$4,Calibration!$D$2:$D$4,G255)</f>
        <v>590.81256703765121</v>
      </c>
    </row>
    <row r="256" spans="1:13" x14ac:dyDescent="0.25">
      <c r="A256">
        <v>1269407</v>
      </c>
      <c r="B256">
        <v>14.380000109999999</v>
      </c>
      <c r="C256">
        <v>0.57139998999999997</v>
      </c>
      <c r="D256">
        <v>9.9000003020963209E+37</v>
      </c>
      <c r="E256">
        <v>1.8609999399999999</v>
      </c>
      <c r="F256">
        <v>829.42901611000002</v>
      </c>
      <c r="G256">
        <v>1.5336999899999999</v>
      </c>
      <c r="H256">
        <v>9.9000003020963209E+37</v>
      </c>
      <c r="K256" s="2">
        <f>TREND(Calibration!$A$2:$A$4,Calibration!$B$2:$B$4,C256)</f>
        <v>397.27966544548246</v>
      </c>
      <c r="L256" s="2">
        <f>TREND(Calibration!$A$2:$A$4,Calibration!$C$2:$C$4,E256)</f>
        <v>731.24494846022117</v>
      </c>
      <c r="M256" s="2">
        <f>TREND(Calibration!$A$2:$A$4,Calibration!$D$2:$D$4,G256)</f>
        <v>591.26464225781103</v>
      </c>
    </row>
    <row r="257" spans="1:13" x14ac:dyDescent="0.25">
      <c r="A257">
        <v>1274406</v>
      </c>
      <c r="B257">
        <v>14.243000029999999</v>
      </c>
      <c r="C257">
        <v>0.57190001000000001</v>
      </c>
      <c r="D257">
        <v>844.25897216999999</v>
      </c>
      <c r="E257">
        <v>2.1094000300000002</v>
      </c>
      <c r="F257">
        <v>1314.6080322299999</v>
      </c>
      <c r="G257">
        <v>1.5326000500000001</v>
      </c>
      <c r="H257">
        <v>9.9000003020963209E+37</v>
      </c>
      <c r="K257" s="2">
        <f>TREND(Calibration!$A$2:$A$4,Calibration!$B$2:$B$4,C257)</f>
        <v>397.59092495503694</v>
      </c>
      <c r="L257" s="2">
        <f>TREND(Calibration!$A$2:$A$4,Calibration!$C$2:$C$4,E257)</f>
        <v>831.10141827812356</v>
      </c>
      <c r="M257" s="2">
        <f>TREND(Calibration!$A$2:$A$4,Calibration!$D$2:$D$4,G257)</f>
        <v>590.81256703765121</v>
      </c>
    </row>
    <row r="258" spans="1:13" x14ac:dyDescent="0.25">
      <c r="A258">
        <v>1279406</v>
      </c>
      <c r="B258">
        <v>14.071000099999999</v>
      </c>
      <c r="C258">
        <v>0.57410002000000004</v>
      </c>
      <c r="D258">
        <v>970.13299560999997</v>
      </c>
      <c r="E258">
        <v>2.07920003</v>
      </c>
      <c r="F258">
        <v>1313.0319824200001</v>
      </c>
      <c r="G258">
        <v>1.5336999899999999</v>
      </c>
      <c r="H258">
        <v>9.9000003020963209E+37</v>
      </c>
      <c r="K258" s="2">
        <f>TREND(Calibration!$A$2:$A$4,Calibration!$B$2:$B$4,C258)</f>
        <v>398.96041824253507</v>
      </c>
      <c r="L258" s="2">
        <f>TREND(Calibration!$A$2:$A$4,Calibration!$C$2:$C$4,E258)</f>
        <v>818.96106281971504</v>
      </c>
      <c r="M258" s="2">
        <f>TREND(Calibration!$A$2:$A$4,Calibration!$D$2:$D$4,G258)</f>
        <v>591.26464225781103</v>
      </c>
    </row>
    <row r="259" spans="1:13" x14ac:dyDescent="0.25">
      <c r="A259">
        <v>1284407</v>
      </c>
      <c r="B259">
        <v>13.93500042</v>
      </c>
      <c r="C259">
        <v>0.57029998000000004</v>
      </c>
      <c r="D259">
        <v>833.76300048999997</v>
      </c>
      <c r="E259">
        <v>2.0738000900000002</v>
      </c>
      <c r="F259">
        <v>1282.10095215</v>
      </c>
      <c r="G259">
        <v>1.5305000499999999</v>
      </c>
      <c r="H259">
        <v>9.9000003020963209E+37</v>
      </c>
      <c r="K259" s="2">
        <f>TREND(Calibration!$A$2:$A$4,Calibration!$B$2:$B$4,C259)</f>
        <v>396.5949156892629</v>
      </c>
      <c r="L259" s="2">
        <f>TREND(Calibration!$A$2:$A$4,Calibration!$C$2:$C$4,E259)</f>
        <v>816.79029490401717</v>
      </c>
      <c r="M259" s="2">
        <f>TREND(Calibration!$A$2:$A$4,Calibration!$D$2:$D$4,G259)</f>
        <v>589.94946726644912</v>
      </c>
    </row>
    <row r="260" spans="1:13" x14ac:dyDescent="0.25">
      <c r="A260">
        <v>1289407</v>
      </c>
      <c r="B260">
        <v>13.89299965</v>
      </c>
      <c r="C260">
        <v>0.58700001000000002</v>
      </c>
      <c r="D260">
        <v>409.99499512</v>
      </c>
      <c r="E260">
        <v>2.45720005</v>
      </c>
      <c r="F260">
        <v>9.9000003020963209E+37</v>
      </c>
      <c r="G260">
        <v>1.5262000600000001</v>
      </c>
      <c r="H260">
        <v>9.9000003020963209E+37</v>
      </c>
      <c r="K260" s="2">
        <f>TREND(Calibration!$A$2:$A$4,Calibration!$B$2:$B$4,C260)</f>
        <v>406.9905861571321</v>
      </c>
      <c r="L260" s="2">
        <f>TREND(Calibration!$A$2:$A$4,Calibration!$C$2:$C$4,E260)</f>
        <v>970.91651335234747</v>
      </c>
      <c r="M260" s="2">
        <f>TREND(Calibration!$A$2:$A$4,Calibration!$D$2:$D$4,G260)</f>
        <v>588.18217184493915</v>
      </c>
    </row>
    <row r="261" spans="1:13" x14ac:dyDescent="0.25">
      <c r="A261">
        <v>1294417</v>
      </c>
      <c r="B261">
        <v>13.873999599999999</v>
      </c>
      <c r="C261">
        <v>0.57569999000000005</v>
      </c>
      <c r="D261">
        <v>1128.3530273399999</v>
      </c>
      <c r="E261">
        <v>2.2277</v>
      </c>
      <c r="F261">
        <v>1230.2280273399999</v>
      </c>
      <c r="G261">
        <v>1.5255999600000001</v>
      </c>
      <c r="H261">
        <v>9.9000003020963209E+37</v>
      </c>
      <c r="K261" s="2">
        <f>TREND(Calibration!$A$2:$A$4,Calibration!$B$2:$B$4,C261)</f>
        <v>399.95639015866197</v>
      </c>
      <c r="L261" s="2">
        <f>TREND(Calibration!$A$2:$A$4,Calibration!$C$2:$C$4,E261)</f>
        <v>878.65783173901934</v>
      </c>
      <c r="M261" s="2">
        <f>TREND(Calibration!$A$2:$A$4,Calibration!$D$2:$D$4,G261)</f>
        <v>587.93553081032087</v>
      </c>
    </row>
    <row r="262" spans="1:13" x14ac:dyDescent="0.25">
      <c r="A262">
        <v>1299407</v>
      </c>
      <c r="B262">
        <v>13.97099972</v>
      </c>
      <c r="C262">
        <v>0.58429998000000005</v>
      </c>
      <c r="D262">
        <v>1087.1510009799999</v>
      </c>
      <c r="E262">
        <v>2.1649999599999998</v>
      </c>
      <c r="F262">
        <v>1322.4010009799999</v>
      </c>
      <c r="G262">
        <v>1.52719998</v>
      </c>
      <c r="H262">
        <v>9.9000003020963209E+37</v>
      </c>
      <c r="K262" s="2">
        <f>TREND(Calibration!$A$2:$A$4,Calibration!$B$2:$B$4,C262)</f>
        <v>405.30983336007961</v>
      </c>
      <c r="L262" s="2">
        <f>TREND(Calibration!$A$2:$A$4,Calibration!$C$2:$C$4,E262)</f>
        <v>853.45250813450173</v>
      </c>
      <c r="M262" s="2">
        <f>TREND(Calibration!$A$2:$A$4,Calibration!$D$2:$D$4,G262)</f>
        <v>588.59313885599647</v>
      </c>
    </row>
    <row r="263" spans="1:13" x14ac:dyDescent="0.25">
      <c r="A263">
        <v>1304407</v>
      </c>
      <c r="B263">
        <v>14.18799973</v>
      </c>
      <c r="C263">
        <v>0.58920002000000005</v>
      </c>
      <c r="D263">
        <v>823.17602538999995</v>
      </c>
      <c r="E263">
        <v>2.8178999400000002</v>
      </c>
      <c r="F263">
        <v>9.9000003020963209E+37</v>
      </c>
      <c r="G263">
        <v>1.52670002</v>
      </c>
      <c r="H263">
        <v>9.9000003020963209E+37</v>
      </c>
      <c r="K263" s="2">
        <f>TREND(Calibration!$A$2:$A$4,Calibration!$B$2:$B$4,C263)</f>
        <v>408.36007944463023</v>
      </c>
      <c r="L263" s="2">
        <f>TREND(Calibration!$A$2:$A$4,Calibration!$C$2:$C$4,E263)</f>
        <v>1115.9173371407194</v>
      </c>
      <c r="M263" s="2">
        <f>TREND(Calibration!$A$2:$A$4,Calibration!$D$2:$D$4,G263)</f>
        <v>588.38765535046775</v>
      </c>
    </row>
    <row r="264" spans="1:13" x14ac:dyDescent="0.25">
      <c r="A264">
        <v>1309403</v>
      </c>
      <c r="B264">
        <v>14.347000120000001</v>
      </c>
      <c r="C264">
        <v>0.58109999000000001</v>
      </c>
      <c r="D264">
        <v>1128.9470214800001</v>
      </c>
      <c r="E264">
        <v>2.2486999000000001</v>
      </c>
      <c r="F264">
        <v>9.9000003020963209E+37</v>
      </c>
      <c r="G264">
        <v>1.51909995</v>
      </c>
      <c r="H264">
        <v>9.9000003020963209E+37</v>
      </c>
      <c r="K264" s="2">
        <f>TREND(Calibration!$A$2:$A$4,Calibration!$B$2:$B$4,C264)</f>
        <v>403.31785840311983</v>
      </c>
      <c r="L264" s="2">
        <f>TREND(Calibration!$A$2:$A$4,Calibration!$C$2:$C$4,E264)</f>
        <v>887.09976056653693</v>
      </c>
      <c r="M264" s="2">
        <f>TREND(Calibration!$A$2:$A$4,Calibration!$D$2:$D$4,G264)</f>
        <v>585.26402740850619</v>
      </c>
    </row>
    <row r="265" spans="1:13" x14ac:dyDescent="0.25">
      <c r="A265">
        <v>1314403</v>
      </c>
      <c r="B265">
        <v>14.49600029</v>
      </c>
      <c r="C265">
        <v>0.59030002000000004</v>
      </c>
      <c r="D265">
        <v>586.19897461000005</v>
      </c>
      <c r="E265">
        <v>2.3357000399999999</v>
      </c>
      <c r="F265">
        <v>9.9000003020963209E+37</v>
      </c>
      <c r="G265">
        <v>1.52289999</v>
      </c>
      <c r="H265">
        <v>9.9000003020963209E+37</v>
      </c>
      <c r="K265" s="2">
        <f>TREND(Calibration!$A$2:$A$4,Calibration!$B$2:$B$4,C265)</f>
        <v>409.04482297590869</v>
      </c>
      <c r="L265" s="2">
        <f>TREND(Calibration!$A$2:$A$4,Calibration!$C$2:$C$4,E265)</f>
        <v>922.0736885311494</v>
      </c>
      <c r="M265" s="2">
        <f>TREND(Calibration!$A$2:$A$4,Calibration!$D$2:$D$4,G265)</f>
        <v>586.82584343448639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14.432000159999999</v>
      </c>
      <c r="C2">
        <v>0.57569999000000005</v>
      </c>
      <c r="D2">
        <v>980.29998779000005</v>
      </c>
      <c r="E2">
        <v>1.9538999800000001</v>
      </c>
      <c r="F2">
        <v>1268.3659668</v>
      </c>
      <c r="G2">
        <v>1.53100002</v>
      </c>
      <c r="H2">
        <v>9.9000003020963209E+37</v>
      </c>
      <c r="J2" s="2">
        <f>TREND(Calibration!$A$2:$A$4,Calibration!$B$2:$B$4,C2)</f>
        <v>399.95639015866197</v>
      </c>
      <c r="K2" s="2">
        <f>TREND(Calibration!$A$2:$A$4,Calibration!$C$2:$C$4,E2)</f>
        <v>768.59062752314708</v>
      </c>
      <c r="L2" s="2">
        <f>TREND(Calibration!$A$2:$A$4,Calibration!$D$2:$D$4,G2)</f>
        <v>590.15495488197666</v>
      </c>
      <c r="N2" s="2">
        <f>AVERAGE(J2:J121)</f>
        <v>410.71828299498026</v>
      </c>
    </row>
    <row r="3" spans="1:14" x14ac:dyDescent="0.25">
      <c r="A3">
        <v>5080</v>
      </c>
      <c r="B3">
        <v>14.29899979</v>
      </c>
      <c r="C3">
        <v>0.58810001999999995</v>
      </c>
      <c r="D3">
        <v>575.09301758000004</v>
      </c>
      <c r="E3">
        <v>2.0418999200000001</v>
      </c>
      <c r="F3">
        <v>9.9000003020963209E+37</v>
      </c>
      <c r="G3">
        <v>1.5316000000000001</v>
      </c>
      <c r="H3">
        <v>9.9000003020963209E+37</v>
      </c>
      <c r="J3" s="2">
        <f>TREND(Calibration!$A$2:$A$4,Calibration!$B$2:$B$4,C3)</f>
        <v>407.67533591335172</v>
      </c>
      <c r="K3" s="2">
        <f>TREND(Calibration!$A$2:$A$4,Calibration!$C$2:$C$4,E3)</f>
        <v>803.96647361316752</v>
      </c>
      <c r="L3" s="2">
        <f>TREND(Calibration!$A$2:$A$4,Calibration!$D$2:$D$4,G3)</f>
        <v>590.401546596608</v>
      </c>
    </row>
    <row r="4" spans="1:14" x14ac:dyDescent="0.25">
      <c r="A4">
        <v>10081</v>
      </c>
      <c r="B4">
        <v>14.149000170000001</v>
      </c>
      <c r="C4">
        <v>0.59299999000000003</v>
      </c>
      <c r="D4">
        <v>922.15600586000005</v>
      </c>
      <c r="E4">
        <v>2.1363999800000002</v>
      </c>
      <c r="F4">
        <v>9.9000003020963209E+37</v>
      </c>
      <c r="G4">
        <v>1.53429997</v>
      </c>
      <c r="H4">
        <v>9.9000003020963209E+37</v>
      </c>
      <c r="J4" s="2">
        <f>TREND(Calibration!$A$2:$A$4,Calibration!$B$2:$B$4,C4)</f>
        <v>410.72553842331405</v>
      </c>
      <c r="K4" s="2">
        <f>TREND(Calibration!$A$2:$A$4,Calibration!$C$2:$C$4,E4)</f>
        <v>841.95535835624457</v>
      </c>
      <c r="L4" s="2">
        <f>TREND(Calibration!$A$2:$A$4,Calibration!$D$2:$D$4,G4)</f>
        <v>591.51123397244248</v>
      </c>
    </row>
    <row r="5" spans="1:14" x14ac:dyDescent="0.25">
      <c r="A5">
        <v>15081</v>
      </c>
      <c r="B5">
        <v>14</v>
      </c>
      <c r="C5">
        <v>0.58649998999999997</v>
      </c>
      <c r="D5">
        <v>894.41601562000005</v>
      </c>
      <c r="E5">
        <v>2.60619998</v>
      </c>
      <c r="F5">
        <v>9.9000003020963209E+37</v>
      </c>
      <c r="G5">
        <v>1.5293999899999999</v>
      </c>
      <c r="H5">
        <v>9.9000003020963209E+37</v>
      </c>
      <c r="J5" s="2">
        <f>TREND(Calibration!$A$2:$A$4,Calibration!$B$2:$B$4,C5)</f>
        <v>406.67932664757768</v>
      </c>
      <c r="K5" s="2">
        <f>TREND(Calibration!$A$2:$A$4,Calibration!$C$2:$C$4,E5)</f>
        <v>1030.8142654542673</v>
      </c>
      <c r="L5" s="2">
        <f>TREND(Calibration!$A$2:$A$4,Calibration!$D$2:$D$4,G5)</f>
        <v>589.49734272630224</v>
      </c>
    </row>
    <row r="6" spans="1:14" x14ac:dyDescent="0.25">
      <c r="A6">
        <v>20082</v>
      </c>
      <c r="B6">
        <v>13.86100006</v>
      </c>
      <c r="C6">
        <v>0.59030002000000004</v>
      </c>
      <c r="D6">
        <v>1225.3270263700001</v>
      </c>
      <c r="E6">
        <v>3.3029000800000001</v>
      </c>
      <c r="F6">
        <v>9.9000003020963209E+37</v>
      </c>
      <c r="G6">
        <v>1.5293999899999999</v>
      </c>
      <c r="H6">
        <v>9.9000003020963209E+37</v>
      </c>
      <c r="J6" s="2">
        <f>TREND(Calibration!$A$2:$A$4,Calibration!$B$2:$B$4,C6)</f>
        <v>409.04482297590869</v>
      </c>
      <c r="K6" s="2">
        <f>TREND(Calibration!$A$2:$A$4,Calibration!$C$2:$C$4,E6)</f>
        <v>1310.8866781002512</v>
      </c>
      <c r="L6" s="2">
        <f>TREND(Calibration!$A$2:$A$4,Calibration!$D$2:$D$4,G6)</f>
        <v>589.49734272630224</v>
      </c>
    </row>
    <row r="7" spans="1:14" x14ac:dyDescent="0.25">
      <c r="A7">
        <v>25082</v>
      </c>
      <c r="B7">
        <v>13.786000250000001</v>
      </c>
      <c r="C7">
        <v>0.58319997999999995</v>
      </c>
      <c r="D7">
        <v>1088.22595215</v>
      </c>
      <c r="E7">
        <v>2.7023999700000001</v>
      </c>
      <c r="F7">
        <v>1220.09997559</v>
      </c>
      <c r="G7">
        <v>1.5298999499999999</v>
      </c>
      <c r="H7">
        <v>9.9000003020963209E+37</v>
      </c>
      <c r="J7" s="2">
        <f>TREND(Calibration!$A$2:$A$4,Calibration!$B$2:$B$4,C7)</f>
        <v>404.62508982880109</v>
      </c>
      <c r="K7" s="2">
        <f>TREND(Calibration!$A$2:$A$4,Calibration!$C$2:$C$4,E7)</f>
        <v>1069.4865195501395</v>
      </c>
      <c r="L7" s="2">
        <f>TREND(Calibration!$A$2:$A$4,Calibration!$D$2:$D$4,G7)</f>
        <v>589.70282623183084</v>
      </c>
    </row>
    <row r="8" spans="1:14" x14ac:dyDescent="0.25">
      <c r="A8">
        <v>30084</v>
      </c>
      <c r="B8">
        <v>13.911999700000001</v>
      </c>
      <c r="C8">
        <v>0.58109999000000001</v>
      </c>
      <c r="D8">
        <v>1263.0739746100001</v>
      </c>
      <c r="E8">
        <v>2.8940999500000002</v>
      </c>
      <c r="F8">
        <v>1132.0510253899999</v>
      </c>
      <c r="G8">
        <v>1.5255999600000001</v>
      </c>
      <c r="H8">
        <v>9.9000003020963209E+37</v>
      </c>
      <c r="J8" s="2">
        <f>TREND(Calibration!$A$2:$A$4,Calibration!$B$2:$B$4,C8)</f>
        <v>403.31785840311983</v>
      </c>
      <c r="K8" s="2">
        <f>TREND(Calibration!$A$2:$A$4,Calibration!$C$2:$C$4,E8)</f>
        <v>1146.5496287743047</v>
      </c>
      <c r="L8" s="2">
        <f>TREND(Calibration!$A$2:$A$4,Calibration!$D$2:$D$4,G8)</f>
        <v>587.93553081032087</v>
      </c>
    </row>
    <row r="9" spans="1:14" x14ac:dyDescent="0.25">
      <c r="A9">
        <v>35084</v>
      </c>
      <c r="B9">
        <v>14.097000120000001</v>
      </c>
      <c r="C9">
        <v>0.58380001999999998</v>
      </c>
      <c r="D9">
        <v>1228.3439941399999</v>
      </c>
      <c r="E9">
        <v>2.6273000199999998</v>
      </c>
      <c r="F9">
        <v>942.69097899999997</v>
      </c>
      <c r="G9">
        <v>1.5245000099999999</v>
      </c>
      <c r="H9">
        <v>9.9000003020963209E+37</v>
      </c>
      <c r="J9" s="2">
        <f>TREND(Calibration!$A$2:$A$4,Calibration!$B$2:$B$4,C9)</f>
        <v>404.99861120017232</v>
      </c>
      <c r="K9" s="2">
        <f>TREND(Calibration!$A$2:$A$4,Calibration!$C$2:$C$4,E9)</f>
        <v>1039.2964504140896</v>
      </c>
      <c r="L9" s="2">
        <f>TREND(Calibration!$A$2:$A$4,Calibration!$D$2:$D$4,G9)</f>
        <v>587.48345148016199</v>
      </c>
    </row>
    <row r="10" spans="1:14" x14ac:dyDescent="0.25">
      <c r="A10">
        <v>40083</v>
      </c>
      <c r="B10">
        <v>14.321000099999999</v>
      </c>
      <c r="C10">
        <v>0.57840002000000001</v>
      </c>
      <c r="D10">
        <v>882.31896973000005</v>
      </c>
      <c r="E10">
        <v>2.4869000899999998</v>
      </c>
      <c r="F10">
        <v>1079.04003906</v>
      </c>
      <c r="G10">
        <v>1.52509999</v>
      </c>
      <c r="H10">
        <v>9.9000003020963209E+37</v>
      </c>
      <c r="J10" s="2">
        <f>TREND(Calibration!$A$2:$A$4,Calibration!$B$2:$B$4,C10)</f>
        <v>401.63714295571447</v>
      </c>
      <c r="K10" s="2">
        <f>TREND(Calibration!$A$2:$A$4,Calibration!$C$2:$C$4,E10)</f>
        <v>982.85588562814041</v>
      </c>
      <c r="L10" s="2">
        <f>TREND(Calibration!$A$2:$A$4,Calibration!$D$2:$D$4,G10)</f>
        <v>587.73004319479332</v>
      </c>
    </row>
    <row r="11" spans="1:14" x14ac:dyDescent="0.25">
      <c r="A11">
        <v>45086</v>
      </c>
      <c r="B11">
        <v>14.51299953</v>
      </c>
      <c r="C11">
        <v>0.58969998000000001</v>
      </c>
      <c r="D11">
        <v>736.84100341999999</v>
      </c>
      <c r="E11">
        <v>2.3145999900000001</v>
      </c>
      <c r="F11">
        <v>9.9000003020963209E+37</v>
      </c>
      <c r="G11">
        <v>1.52289999</v>
      </c>
      <c r="H11">
        <v>9.9000003020963209E+37</v>
      </c>
      <c r="J11" s="2">
        <f>TREND(Calibration!$A$2:$A$4,Calibration!$B$2:$B$4,C11)</f>
        <v>408.67130160453746</v>
      </c>
      <c r="K11" s="2">
        <f>TREND(Calibration!$A$2:$A$4,Calibration!$C$2:$C$4,E11)</f>
        <v>913.59149955134183</v>
      </c>
      <c r="L11" s="2">
        <f>TREND(Calibration!$A$2:$A$4,Calibration!$D$2:$D$4,G11)</f>
        <v>586.82584343448639</v>
      </c>
    </row>
    <row r="12" spans="1:14" x14ac:dyDescent="0.25">
      <c r="A12">
        <v>50085</v>
      </c>
      <c r="B12">
        <v>14.4090004</v>
      </c>
      <c r="C12">
        <v>0.57999997999999997</v>
      </c>
      <c r="D12">
        <v>9.9000003020963209E+37</v>
      </c>
      <c r="E12">
        <v>2.00300002</v>
      </c>
      <c r="F12">
        <v>874.94598388999998</v>
      </c>
      <c r="G12">
        <v>1.52509999</v>
      </c>
      <c r="H12">
        <v>9.9000003020963209E+37</v>
      </c>
      <c r="J12" s="2">
        <f>TREND(Calibration!$A$2:$A$4,Calibration!$B$2:$B$4,C12)</f>
        <v>402.63310864690015</v>
      </c>
      <c r="K12" s="2">
        <f>TREND(Calibration!$A$2:$A$4,Calibration!$C$2:$C$4,E12)</f>
        <v>788.32877118612964</v>
      </c>
      <c r="L12" s="2">
        <f>TREND(Calibration!$A$2:$A$4,Calibration!$D$2:$D$4,G12)</f>
        <v>587.73004319479332</v>
      </c>
    </row>
    <row r="13" spans="1:14" x14ac:dyDescent="0.25">
      <c r="A13">
        <v>55085</v>
      </c>
      <c r="B13">
        <v>14.295000079999999</v>
      </c>
      <c r="C13">
        <v>0.57190001000000001</v>
      </c>
      <c r="D13">
        <v>757.06701659999999</v>
      </c>
      <c r="E13">
        <v>1.93169999</v>
      </c>
      <c r="F13">
        <v>1001.82800293</v>
      </c>
      <c r="G13">
        <v>1.5224000200000001</v>
      </c>
      <c r="H13">
        <v>9.9000003020963209E+37</v>
      </c>
      <c r="J13" s="2">
        <f>TREND(Calibration!$A$2:$A$4,Calibration!$B$2:$B$4,C13)</f>
        <v>397.59092495503694</v>
      </c>
      <c r="K13" s="2">
        <f>TREND(Calibration!$A$2:$A$4,Calibration!$C$2:$C$4,E13)</f>
        <v>759.66626428562677</v>
      </c>
      <c r="L13" s="2">
        <f>TREND(Calibration!$A$2:$A$4,Calibration!$D$2:$D$4,G13)</f>
        <v>586.62035581895896</v>
      </c>
    </row>
    <row r="14" spans="1:14" x14ac:dyDescent="0.25">
      <c r="A14">
        <v>60086</v>
      </c>
      <c r="B14">
        <v>14.11699963</v>
      </c>
      <c r="C14">
        <v>0.58969998000000001</v>
      </c>
      <c r="D14">
        <v>707.53198241999996</v>
      </c>
      <c r="E14">
        <v>1.7762000600000001</v>
      </c>
      <c r="F14">
        <v>9.9000003020963209E+37</v>
      </c>
      <c r="G14">
        <v>1.52670002</v>
      </c>
      <c r="H14">
        <v>9.9000003020963209E+37</v>
      </c>
      <c r="J14" s="2">
        <f>TREND(Calibration!$A$2:$A$4,Calibration!$B$2:$B$4,C14)</f>
        <v>408.67130160453746</v>
      </c>
      <c r="K14" s="2">
        <f>TREND(Calibration!$A$2:$A$4,Calibration!$C$2:$C$4,E14)</f>
        <v>697.15552177047346</v>
      </c>
      <c r="L14" s="2">
        <f>TREND(Calibration!$A$2:$A$4,Calibration!$D$2:$D$4,G14)</f>
        <v>588.38765535046775</v>
      </c>
    </row>
    <row r="15" spans="1:14" x14ac:dyDescent="0.25">
      <c r="A15">
        <v>65086</v>
      </c>
      <c r="B15">
        <v>13.911999700000001</v>
      </c>
      <c r="C15">
        <v>0.57779997999999999</v>
      </c>
      <c r="D15">
        <v>9.9000003020963209E+37</v>
      </c>
      <c r="E15">
        <v>2.4976999800000002</v>
      </c>
      <c r="F15">
        <v>9.9000003020963209E+37</v>
      </c>
      <c r="G15">
        <v>1.52509999</v>
      </c>
      <c r="H15">
        <v>9.9000003020963209E+37</v>
      </c>
      <c r="J15" s="2">
        <f>TREND(Calibration!$A$2:$A$4,Calibration!$B$2:$B$4,C15)</f>
        <v>401.26362158434324</v>
      </c>
      <c r="K15" s="2">
        <f>TREND(Calibration!$A$2:$A$4,Calibration!$C$2:$C$4,E15)</f>
        <v>987.19742547952171</v>
      </c>
      <c r="L15" s="2">
        <f>TREND(Calibration!$A$2:$A$4,Calibration!$D$2:$D$4,G15)</f>
        <v>587.73004319479332</v>
      </c>
    </row>
    <row r="16" spans="1:14" x14ac:dyDescent="0.25">
      <c r="A16">
        <v>70087</v>
      </c>
      <c r="B16">
        <v>13.79599953</v>
      </c>
      <c r="C16">
        <v>0.57459998000000001</v>
      </c>
      <c r="D16">
        <v>517.27502441000001</v>
      </c>
      <c r="E16">
        <v>2.3076000200000002</v>
      </c>
      <c r="F16">
        <v>1371.5300293</v>
      </c>
      <c r="G16">
        <v>1.52289999</v>
      </c>
      <c r="H16">
        <v>9.9000003020963209E+37</v>
      </c>
      <c r="J16" s="2">
        <f>TREND(Calibration!$A$2:$A$4,Calibration!$B$2:$B$4,C16)</f>
        <v>399.2716404024423</v>
      </c>
      <c r="K16" s="2">
        <f>TREND(Calibration!$A$2:$A$4,Calibration!$C$2:$C$4,E16)</f>
        <v>910.77752193550759</v>
      </c>
      <c r="L16" s="2">
        <f>TREND(Calibration!$A$2:$A$4,Calibration!$D$2:$D$4,G16)</f>
        <v>586.82584343448639</v>
      </c>
    </row>
    <row r="17" spans="1:12" x14ac:dyDescent="0.25">
      <c r="A17">
        <v>75088</v>
      </c>
      <c r="B17">
        <v>13.72099972</v>
      </c>
      <c r="C17">
        <v>0.58490001999999996</v>
      </c>
      <c r="D17">
        <v>856.09802246000004</v>
      </c>
      <c r="E17">
        <v>2.6052000500000001</v>
      </c>
      <c r="F17">
        <v>9.9000003020963209E+37</v>
      </c>
      <c r="G17">
        <v>1.52289999</v>
      </c>
      <c r="H17">
        <v>9.9000003020963209E+37</v>
      </c>
      <c r="J17" s="2">
        <f>TREND(Calibration!$A$2:$A$4,Calibration!$B$2:$B$4,C17)</f>
        <v>405.68335473145078</v>
      </c>
      <c r="K17" s="2">
        <f>TREND(Calibration!$A$2:$A$4,Calibration!$C$2:$C$4,E17)</f>
        <v>1030.4122950690512</v>
      </c>
      <c r="L17" s="2">
        <f>TREND(Calibration!$A$2:$A$4,Calibration!$D$2:$D$4,G17)</f>
        <v>586.82584343448639</v>
      </c>
    </row>
    <row r="18" spans="1:12" x14ac:dyDescent="0.25">
      <c r="A18">
        <v>80088</v>
      </c>
      <c r="B18">
        <v>13.869999890000001</v>
      </c>
      <c r="C18">
        <v>0.57779997999999999</v>
      </c>
      <c r="D18">
        <v>483.29000853999997</v>
      </c>
      <c r="E18">
        <v>2.3071000599999998</v>
      </c>
      <c r="F18">
        <v>1253.1879882799999</v>
      </c>
      <c r="G18">
        <v>1.5369999400000001</v>
      </c>
      <c r="H18">
        <v>9.9000003020963209E+37</v>
      </c>
      <c r="J18" s="2">
        <f>TREND(Calibration!$A$2:$A$4,Calibration!$B$2:$B$4,C18)</f>
        <v>401.26362158434324</v>
      </c>
      <c r="K18" s="2">
        <f>TREND(Calibration!$A$2:$A$4,Calibration!$C$2:$C$4,E18)</f>
        <v>910.57653875289202</v>
      </c>
      <c r="L18" s="2">
        <f>TREND(Calibration!$A$2:$A$4,Calibration!$D$2:$D$4,G18)</f>
        <v>592.62092134827697</v>
      </c>
    </row>
    <row r="19" spans="1:12" x14ac:dyDescent="0.25">
      <c r="A19">
        <v>85087</v>
      </c>
      <c r="B19">
        <v>14.088000299999999</v>
      </c>
      <c r="C19">
        <v>0.58319997999999995</v>
      </c>
      <c r="D19">
        <v>925.62200928000004</v>
      </c>
      <c r="E19">
        <v>2.7083001100000001</v>
      </c>
      <c r="F19">
        <v>9.9000003020963209E+37</v>
      </c>
      <c r="G19">
        <v>1.5332000299999999</v>
      </c>
      <c r="H19">
        <v>9.9000003020963209E+37</v>
      </c>
      <c r="J19" s="2">
        <f>TREND(Calibration!$A$2:$A$4,Calibration!$B$2:$B$4,C19)</f>
        <v>404.62508982880109</v>
      </c>
      <c r="K19" s="2">
        <f>TREND(Calibration!$A$2:$A$4,Calibration!$C$2:$C$4,E19)</f>
        <v>1071.858367128099</v>
      </c>
      <c r="L19" s="2">
        <f>TREND(Calibration!$A$2:$A$4,Calibration!$D$2:$D$4,G19)</f>
        <v>591.05915875228243</v>
      </c>
    </row>
    <row r="20" spans="1:12" x14ac:dyDescent="0.25">
      <c r="A20">
        <v>90087</v>
      </c>
      <c r="B20">
        <v>14.291999819999999</v>
      </c>
      <c r="C20">
        <v>0.58810001999999995</v>
      </c>
      <c r="D20">
        <v>1174.99902344</v>
      </c>
      <c r="E20">
        <v>2.4718000899999999</v>
      </c>
      <c r="F20">
        <v>1287.7869873</v>
      </c>
      <c r="G20">
        <v>1.52719998</v>
      </c>
      <c r="H20">
        <v>9.9000003020963209E+37</v>
      </c>
      <c r="J20" s="2">
        <f>TREND(Calibration!$A$2:$A$4,Calibration!$B$2:$B$4,C20)</f>
        <v>407.67533591335172</v>
      </c>
      <c r="K20" s="2">
        <f>TREND(Calibration!$A$2:$A$4,Calibration!$C$2:$C$4,E20)</f>
        <v>976.78570789893627</v>
      </c>
      <c r="L20" s="2">
        <f>TREND(Calibration!$A$2:$A$4,Calibration!$D$2:$D$4,G20)</f>
        <v>588.59313885599647</v>
      </c>
    </row>
    <row r="21" spans="1:12" x14ac:dyDescent="0.25">
      <c r="A21">
        <v>95087</v>
      </c>
      <c r="B21">
        <v>14.41899967</v>
      </c>
      <c r="C21">
        <v>0.58759998999999996</v>
      </c>
      <c r="D21">
        <v>1036.0479736299999</v>
      </c>
      <c r="E21">
        <v>2.0122001200000001</v>
      </c>
      <c r="F21">
        <v>1240.01403809</v>
      </c>
      <c r="G21">
        <v>1.52719998</v>
      </c>
      <c r="H21">
        <v>9.9000003020963209E+37</v>
      </c>
      <c r="J21" s="2">
        <f>TREND(Calibration!$A$2:$A$4,Calibration!$B$2:$B$4,C21)</f>
        <v>407.36407017885614</v>
      </c>
      <c r="K21" s="2">
        <f>TREND(Calibration!$A$2:$A$4,Calibration!$C$2:$C$4,E21)</f>
        <v>792.02719781702058</v>
      </c>
      <c r="L21" s="2">
        <f>TREND(Calibration!$A$2:$A$4,Calibration!$D$2:$D$4,G21)</f>
        <v>588.59313885599647</v>
      </c>
    </row>
    <row r="22" spans="1:12" x14ac:dyDescent="0.25">
      <c r="A22">
        <v>100087</v>
      </c>
      <c r="B22">
        <v>14.399000170000001</v>
      </c>
      <c r="C22">
        <v>0.59299999000000003</v>
      </c>
      <c r="D22">
        <v>1088.2399902300001</v>
      </c>
      <c r="E22">
        <v>1.91610003</v>
      </c>
      <c r="F22">
        <v>1100.3869628899999</v>
      </c>
      <c r="G22">
        <v>1.5240000499999999</v>
      </c>
      <c r="H22">
        <v>9.9000003020963209E+37</v>
      </c>
      <c r="J22" s="2">
        <f>TREND(Calibration!$A$2:$A$4,Calibration!$B$2:$B$4,C22)</f>
        <v>410.72553842331405</v>
      </c>
      <c r="K22" s="2">
        <f>TREND(Calibration!$A$2:$A$4,Calibration!$C$2:$C$4,E22)</f>
        <v>753.39510337380716</v>
      </c>
      <c r="L22" s="2">
        <f>TREND(Calibration!$A$2:$A$4,Calibration!$D$2:$D$4,G22)</f>
        <v>587.27796797463327</v>
      </c>
    </row>
    <row r="23" spans="1:12" x14ac:dyDescent="0.25">
      <c r="A23">
        <v>105089</v>
      </c>
      <c r="B23">
        <v>14.239999770000001</v>
      </c>
      <c r="C23">
        <v>0.57950002</v>
      </c>
      <c r="D23">
        <v>9.9000003020963209E+37</v>
      </c>
      <c r="E23">
        <v>1.95930004</v>
      </c>
      <c r="F23">
        <v>825.46997069999998</v>
      </c>
      <c r="G23">
        <v>1.52289999</v>
      </c>
      <c r="H23">
        <v>9.9000003020963209E+37</v>
      </c>
      <c r="J23" s="2">
        <f>TREND(Calibration!$A$2:$A$4,Calibration!$B$2:$B$4,C23)</f>
        <v>402.32188648699292</v>
      </c>
      <c r="K23" s="2">
        <f>TREND(Calibration!$A$2:$A$4,Calibration!$C$2:$C$4,E23)</f>
        <v>770.761443678668</v>
      </c>
      <c r="L23" s="2">
        <f>TREND(Calibration!$A$2:$A$4,Calibration!$D$2:$D$4,G23)</f>
        <v>586.82584343448639</v>
      </c>
    </row>
    <row r="24" spans="1:12" x14ac:dyDescent="0.25">
      <c r="A24">
        <v>110089</v>
      </c>
      <c r="B24">
        <v>14.114000320000001</v>
      </c>
      <c r="C24">
        <v>0.59619999000000001</v>
      </c>
      <c r="D24">
        <v>844.18298340000001</v>
      </c>
      <c r="E24">
        <v>2.8173999799999998</v>
      </c>
      <c r="F24">
        <v>9.9000003020963209E+37</v>
      </c>
      <c r="G24">
        <v>1.5212999599999999</v>
      </c>
      <c r="H24">
        <v>9.9000003020963209E+37</v>
      </c>
      <c r="J24" s="2">
        <f>TREND(Calibration!$A$2:$A$4,Calibration!$B$2:$B$4,C24)</f>
        <v>412.71751960521499</v>
      </c>
      <c r="K24" s="2">
        <f>TREND(Calibration!$A$2:$A$4,Calibration!$C$2:$C$4,E24)</f>
        <v>1115.7163539581038</v>
      </c>
      <c r="L24" s="2">
        <f>TREND(Calibration!$A$2:$A$4,Calibration!$D$2:$D$4,G24)</f>
        <v>586.16823127881196</v>
      </c>
    </row>
    <row r="25" spans="1:12" x14ac:dyDescent="0.25">
      <c r="A25">
        <v>115089</v>
      </c>
      <c r="B25">
        <v>13.980999949999999</v>
      </c>
      <c r="C25">
        <v>0.57999997999999997</v>
      </c>
      <c r="D25">
        <v>906.58197021000001</v>
      </c>
      <c r="E25">
        <v>2.6445999100000002</v>
      </c>
      <c r="F25">
        <v>9.9000003020963209E+37</v>
      </c>
      <c r="G25">
        <v>1.5305000499999999</v>
      </c>
      <c r="H25">
        <v>9.9000003020963209E+37</v>
      </c>
      <c r="J25" s="2">
        <f>TREND(Calibration!$A$2:$A$4,Calibration!$B$2:$B$4,C25)</f>
        <v>402.63310864690015</v>
      </c>
      <c r="K25" s="2">
        <f>TREND(Calibration!$A$2:$A$4,Calibration!$C$2:$C$4,E25)</f>
        <v>1046.2509806787045</v>
      </c>
      <c r="L25" s="2">
        <f>TREND(Calibration!$A$2:$A$4,Calibration!$D$2:$D$4,G25)</f>
        <v>589.94946726644912</v>
      </c>
    </row>
    <row r="26" spans="1:12" x14ac:dyDescent="0.25">
      <c r="A26">
        <v>120089</v>
      </c>
      <c r="B26">
        <v>13.91899967</v>
      </c>
      <c r="C26">
        <v>0.58920002000000005</v>
      </c>
      <c r="D26">
        <v>822.20001220999995</v>
      </c>
      <c r="E26">
        <v>2.3777999900000002</v>
      </c>
      <c r="F26">
        <v>9.9000003020963209E+37</v>
      </c>
      <c r="G26">
        <v>1.5277999600000001</v>
      </c>
      <c r="H26">
        <v>1269.1829834</v>
      </c>
      <c r="J26" s="2">
        <f>TREND(Calibration!$A$2:$A$4,Calibration!$B$2:$B$4,C26)</f>
        <v>408.36007944463023</v>
      </c>
      <c r="K26" s="2">
        <f>TREND(Calibration!$A$2:$A$4,Calibration!$C$2:$C$4,E26)</f>
        <v>938.99780633847479</v>
      </c>
      <c r="L26" s="2">
        <f>TREND(Calibration!$A$2:$A$4,Calibration!$D$2:$D$4,G26)</f>
        <v>588.83973057062781</v>
      </c>
    </row>
    <row r="27" spans="1:12" x14ac:dyDescent="0.25">
      <c r="A27">
        <v>125089</v>
      </c>
      <c r="B27">
        <v>13.847999570000001</v>
      </c>
      <c r="C27">
        <v>0.58219999</v>
      </c>
      <c r="D27">
        <v>9.9000003020963209E+37</v>
      </c>
      <c r="E27">
        <v>2.1417999299999999</v>
      </c>
      <c r="F27">
        <v>9.9000003020963209E+37</v>
      </c>
      <c r="G27">
        <v>1.5305000499999999</v>
      </c>
      <c r="H27">
        <v>9.9000003020963209E+37</v>
      </c>
      <c r="J27" s="2">
        <f>TREND(Calibration!$A$2:$A$4,Calibration!$B$2:$B$4,C27)</f>
        <v>404.00260193439829</v>
      </c>
      <c r="K27" s="2">
        <f>TREND(Calibration!$A$2:$A$4,Calibration!$C$2:$C$4,E27)</f>
        <v>844.12613029192767</v>
      </c>
      <c r="L27" s="2">
        <f>TREND(Calibration!$A$2:$A$4,Calibration!$D$2:$D$4,G27)</f>
        <v>589.94946726644912</v>
      </c>
    </row>
    <row r="28" spans="1:12" x14ac:dyDescent="0.25">
      <c r="A28">
        <v>130099</v>
      </c>
      <c r="B28">
        <v>14.022999759999999</v>
      </c>
      <c r="C28">
        <v>0.57410002000000004</v>
      </c>
      <c r="D28">
        <v>806.31799316000001</v>
      </c>
      <c r="E28">
        <v>2.7699000800000002</v>
      </c>
      <c r="F28">
        <v>9.9000003020963209E+37</v>
      </c>
      <c r="G28">
        <v>1.52670002</v>
      </c>
      <c r="H28">
        <v>9.9000003020963209E+37</v>
      </c>
      <c r="J28" s="2">
        <f>TREND(Calibration!$A$2:$A$4,Calibration!$B$2:$B$4,C28)</f>
        <v>398.96041824253507</v>
      </c>
      <c r="K28" s="2">
        <f>TREND(Calibration!$A$2:$A$4,Calibration!$C$2:$C$4,E28)</f>
        <v>1096.6214642150956</v>
      </c>
      <c r="L28" s="2">
        <f>TREND(Calibration!$A$2:$A$4,Calibration!$D$2:$D$4,G28)</f>
        <v>588.38765535046775</v>
      </c>
    </row>
    <row r="29" spans="1:12" x14ac:dyDescent="0.25">
      <c r="A29">
        <v>135089</v>
      </c>
      <c r="B29">
        <v>14.22999954</v>
      </c>
      <c r="C29">
        <v>0.58969998000000001</v>
      </c>
      <c r="D29">
        <v>1073.11096191</v>
      </c>
      <c r="E29">
        <v>2.53979993</v>
      </c>
      <c r="F29">
        <v>9.9000003020963209E+37</v>
      </c>
      <c r="G29">
        <v>1.5240000499999999</v>
      </c>
      <c r="H29">
        <v>9.9000003020963209E+37</v>
      </c>
      <c r="J29" s="2">
        <f>TREND(Calibration!$A$2:$A$4,Calibration!$B$2:$B$4,C29)</f>
        <v>408.67130160453746</v>
      </c>
      <c r="K29" s="2">
        <f>TREND(Calibration!$A$2:$A$4,Calibration!$C$2:$C$4,E29)</f>
        <v>1004.121543286847</v>
      </c>
      <c r="L29" s="2">
        <f>TREND(Calibration!$A$2:$A$4,Calibration!$D$2:$D$4,G29)</f>
        <v>587.27796797463327</v>
      </c>
    </row>
    <row r="30" spans="1:12" x14ac:dyDescent="0.25">
      <c r="A30">
        <v>140090</v>
      </c>
      <c r="B30">
        <v>14.432000159999999</v>
      </c>
      <c r="C30">
        <v>0.58649998999999997</v>
      </c>
      <c r="D30">
        <v>552.43701171999999</v>
      </c>
      <c r="E30">
        <v>3.23920012</v>
      </c>
      <c r="F30">
        <v>9.9000003020963209E+37</v>
      </c>
      <c r="G30">
        <v>1.5240000499999999</v>
      </c>
      <c r="H30">
        <v>9.9000003020963209E+37</v>
      </c>
      <c r="J30" s="2">
        <f>TREND(Calibration!$A$2:$A$4,Calibration!$B$2:$B$4,C30)</f>
        <v>406.67932664757768</v>
      </c>
      <c r="K30" s="2">
        <f>TREND(Calibration!$A$2:$A$4,Calibration!$C$2:$C$4,E30)</f>
        <v>1285.2793881305026</v>
      </c>
      <c r="L30" s="2">
        <f>TREND(Calibration!$A$2:$A$4,Calibration!$D$2:$D$4,G30)</f>
        <v>587.27796797463327</v>
      </c>
    </row>
    <row r="31" spans="1:12" x14ac:dyDescent="0.25">
      <c r="A31">
        <v>145089</v>
      </c>
      <c r="B31">
        <v>14.51599979</v>
      </c>
      <c r="C31">
        <v>0.58539998999999998</v>
      </c>
      <c r="D31">
        <v>9.9000003020963209E+37</v>
      </c>
      <c r="E31">
        <v>3.2251000400000001</v>
      </c>
      <c r="F31">
        <v>9.9000003020963209E+37</v>
      </c>
      <c r="G31">
        <v>1.5255999600000001</v>
      </c>
      <c r="H31">
        <v>9.9000003020963209E+37</v>
      </c>
      <c r="J31" s="2">
        <f>TREND(Calibration!$A$2:$A$4,Calibration!$B$2:$B$4,C31)</f>
        <v>405.99458311629922</v>
      </c>
      <c r="K31" s="2">
        <f>TREND(Calibration!$A$2:$A$4,Calibration!$C$2:$C$4,E31)</f>
        <v>1279.6111767665293</v>
      </c>
      <c r="L31" s="2">
        <f>TREND(Calibration!$A$2:$A$4,Calibration!$D$2:$D$4,G31)</f>
        <v>587.93553081032087</v>
      </c>
    </row>
    <row r="32" spans="1:12" x14ac:dyDescent="0.25">
      <c r="A32">
        <v>150089</v>
      </c>
      <c r="B32">
        <v>14.50300026</v>
      </c>
      <c r="C32">
        <v>0.58380001999999998</v>
      </c>
      <c r="D32">
        <v>906.71197510000002</v>
      </c>
      <c r="E32">
        <v>3.5831999799999998</v>
      </c>
      <c r="F32">
        <v>9.9000003020963209E+37</v>
      </c>
      <c r="G32">
        <v>1.5245000099999999</v>
      </c>
      <c r="H32">
        <v>9.9000003020963209E+37</v>
      </c>
      <c r="J32" s="2">
        <f>TREND(Calibration!$A$2:$A$4,Calibration!$B$2:$B$4,C32)</f>
        <v>404.99861120017232</v>
      </c>
      <c r="K32" s="2">
        <f>TREND(Calibration!$A$2:$A$4,Calibration!$C$2:$C$4,E32)</f>
        <v>1423.5668244895339</v>
      </c>
      <c r="L32" s="2">
        <f>TREND(Calibration!$A$2:$A$4,Calibration!$D$2:$D$4,G32)</f>
        <v>587.48345148016199</v>
      </c>
    </row>
    <row r="33" spans="1:12" x14ac:dyDescent="0.25">
      <c r="A33">
        <v>155090</v>
      </c>
      <c r="B33">
        <v>14.39299965</v>
      </c>
      <c r="C33">
        <v>0.59240000999999998</v>
      </c>
      <c r="D33">
        <v>408.80499268</v>
      </c>
      <c r="E33">
        <v>2.4934001000000001</v>
      </c>
      <c r="F33">
        <v>9.9000003020963209E+37</v>
      </c>
      <c r="G33">
        <v>1.52670002</v>
      </c>
      <c r="H33">
        <v>9.9000003020963209E+37</v>
      </c>
      <c r="J33" s="2">
        <f>TREND(Calibration!$A$2:$A$4,Calibration!$B$2:$B$4,C33)</f>
        <v>410.35205440158995</v>
      </c>
      <c r="K33" s="2">
        <f>TREND(Calibration!$A$2:$A$4,Calibration!$C$2:$C$4,E33)</f>
        <v>985.46888006135941</v>
      </c>
      <c r="L33" s="2">
        <f>TREND(Calibration!$A$2:$A$4,Calibration!$D$2:$D$4,G33)</f>
        <v>588.38765535046775</v>
      </c>
    </row>
    <row r="34" spans="1:12" x14ac:dyDescent="0.25">
      <c r="A34">
        <v>160093</v>
      </c>
      <c r="B34">
        <v>14.166000370000001</v>
      </c>
      <c r="C34">
        <v>0.59130000999999999</v>
      </c>
      <c r="D34">
        <v>1154.17004395</v>
      </c>
      <c r="E34">
        <v>2.0720999199999999</v>
      </c>
      <c r="F34">
        <v>9.9000003020963209E+37</v>
      </c>
      <c r="G34">
        <v>1.52890003</v>
      </c>
      <c r="H34">
        <v>9.9000003020963209E+37</v>
      </c>
      <c r="J34" s="2">
        <f>TREND(Calibration!$A$2:$A$4,Calibration!$B$2:$B$4,C34)</f>
        <v>409.6673108703115</v>
      </c>
      <c r="K34" s="2">
        <f>TREND(Calibration!$A$2:$A$4,Calibration!$C$2:$C$4,E34)</f>
        <v>816.10682907157582</v>
      </c>
      <c r="L34" s="2">
        <f>TREND(Calibration!$A$2:$A$4,Calibration!$D$2:$D$4,G34)</f>
        <v>589.29185922077352</v>
      </c>
    </row>
    <row r="35" spans="1:12" x14ac:dyDescent="0.25">
      <c r="A35">
        <v>165091</v>
      </c>
      <c r="B35">
        <v>13.96800041</v>
      </c>
      <c r="C35">
        <v>0.59399997999999998</v>
      </c>
      <c r="D35">
        <v>1018.58502197</v>
      </c>
      <c r="E35">
        <v>2.3113999399999998</v>
      </c>
      <c r="F35">
        <v>9.9000003020963209E+37</v>
      </c>
      <c r="G35">
        <v>1.5359</v>
      </c>
      <c r="H35">
        <v>9.9000003020963209E+37</v>
      </c>
      <c r="J35" s="2">
        <f>TREND(Calibration!$A$2:$A$4,Calibration!$B$2:$B$4,C35)</f>
        <v>411.34802631771686</v>
      </c>
      <c r="K35" s="2">
        <f>TREND(Calibration!$A$2:$A$4,Calibration!$C$2:$C$4,E35)</f>
        <v>912.30508417105432</v>
      </c>
      <c r="L35" s="2">
        <f>TREND(Calibration!$A$2:$A$4,Calibration!$D$2:$D$4,G35)</f>
        <v>592.16884612811691</v>
      </c>
    </row>
    <row r="36" spans="1:12" x14ac:dyDescent="0.25">
      <c r="A36">
        <v>170091</v>
      </c>
      <c r="B36">
        <v>13.80200005</v>
      </c>
      <c r="C36">
        <v>0.60320001999999995</v>
      </c>
      <c r="D36">
        <v>680.40301513999998</v>
      </c>
      <c r="E36">
        <v>2.3087000799999999</v>
      </c>
      <c r="F36">
        <v>9.9000003020963209E+37</v>
      </c>
      <c r="G36">
        <v>1.53530002</v>
      </c>
      <c r="H36">
        <v>9.9000003020963209E+37</v>
      </c>
      <c r="J36" s="2">
        <f>TREND(Calibration!$A$2:$A$4,Calibration!$B$2:$B$4,C36)</f>
        <v>417.07499711544688</v>
      </c>
      <c r="K36" s="2">
        <f>TREND(Calibration!$A$2:$A$4,Calibration!$C$2:$C$4,E36)</f>
        <v>911.21974443304316</v>
      </c>
      <c r="L36" s="2">
        <f>TREND(Calibration!$A$2:$A$4,Calibration!$D$2:$D$4,G36)</f>
        <v>591.92225441348558</v>
      </c>
    </row>
    <row r="37" spans="1:12" x14ac:dyDescent="0.25">
      <c r="A37">
        <v>175091</v>
      </c>
      <c r="B37">
        <v>13.73400021</v>
      </c>
      <c r="C37">
        <v>0.59890001999999998</v>
      </c>
      <c r="D37">
        <v>922.63299560999997</v>
      </c>
      <c r="E37">
        <v>2.2146999799999998</v>
      </c>
      <c r="F37">
        <v>9.9000003020963209E+37</v>
      </c>
      <c r="G37">
        <v>1.5326000500000001</v>
      </c>
      <c r="H37">
        <v>9.9000003020963209E+37</v>
      </c>
      <c r="J37" s="2">
        <f>TREND(Calibration!$A$2:$A$4,Calibration!$B$2:$B$4,C37)</f>
        <v>414.39827240226748</v>
      </c>
      <c r="K37" s="2">
        <f>TREND(Calibration!$A$2:$A$4,Calibration!$C$2:$C$4,E37)</f>
        <v>873.43184287258157</v>
      </c>
      <c r="L37" s="2">
        <f>TREND(Calibration!$A$2:$A$4,Calibration!$D$2:$D$4,G37)</f>
        <v>590.81256703765121</v>
      </c>
    </row>
    <row r="38" spans="1:12" x14ac:dyDescent="0.25">
      <c r="A38">
        <v>180091</v>
      </c>
      <c r="B38">
        <v>13.869999890000001</v>
      </c>
      <c r="C38">
        <v>0.60699999000000004</v>
      </c>
      <c r="D38">
        <v>788.23699951000003</v>
      </c>
      <c r="E38">
        <v>1.8464000199999999</v>
      </c>
      <c r="F38">
        <v>9.9000003020963209E+37</v>
      </c>
      <c r="G38">
        <v>1.53429997</v>
      </c>
      <c r="H38">
        <v>9.9000003020963209E+37</v>
      </c>
      <c r="J38" s="2">
        <f>TREND(Calibration!$A$2:$A$4,Calibration!$B$2:$B$4,C38)</f>
        <v>419.44045609413075</v>
      </c>
      <c r="K38" s="2">
        <f>TREND(Calibration!$A$2:$A$4,Calibration!$C$2:$C$4,E38)</f>
        <v>725.37580215345531</v>
      </c>
      <c r="L38" s="2">
        <f>TREND(Calibration!$A$2:$A$4,Calibration!$D$2:$D$4,G38)</f>
        <v>591.51123397244248</v>
      </c>
    </row>
    <row r="39" spans="1:12" x14ac:dyDescent="0.25">
      <c r="A39">
        <v>185091</v>
      </c>
      <c r="B39">
        <v>14.07499981</v>
      </c>
      <c r="C39">
        <v>0.61400001999999998</v>
      </c>
      <c r="D39">
        <v>591.68103026999995</v>
      </c>
      <c r="E39">
        <v>1.8431999699999999</v>
      </c>
      <c r="F39">
        <v>9.9000003020963209E+37</v>
      </c>
      <c r="G39">
        <v>1.53100002</v>
      </c>
      <c r="H39">
        <v>9.9000003020963209E+37</v>
      </c>
      <c r="J39" s="2">
        <f>TREND(Calibration!$A$2:$A$4,Calibration!$B$2:$B$4,C39)</f>
        <v>423.7979336043627</v>
      </c>
      <c r="K39" s="2">
        <f>TREND(Calibration!$A$2:$A$4,Calibration!$C$2:$C$4,E39)</f>
        <v>724.08938677316792</v>
      </c>
      <c r="L39" s="2">
        <f>TREND(Calibration!$A$2:$A$4,Calibration!$D$2:$D$4,G39)</f>
        <v>590.15495488197666</v>
      </c>
    </row>
    <row r="40" spans="1:12" x14ac:dyDescent="0.25">
      <c r="A40">
        <v>190103</v>
      </c>
      <c r="B40">
        <v>14.29899979</v>
      </c>
      <c r="C40">
        <v>0.59619999000000001</v>
      </c>
      <c r="D40">
        <v>1142.0319824200001</v>
      </c>
      <c r="E40">
        <v>1.9230999900000001</v>
      </c>
      <c r="F40">
        <v>9.9000003020963209E+37</v>
      </c>
      <c r="G40">
        <v>1.52719998</v>
      </c>
      <c r="H40">
        <v>9.9000003020963209E+37</v>
      </c>
      <c r="J40" s="2">
        <f>TREND(Calibration!$A$2:$A$4,Calibration!$B$2:$B$4,C40)</f>
        <v>412.71751960521499</v>
      </c>
      <c r="K40" s="2">
        <f>TREND(Calibration!$A$2:$A$4,Calibration!$C$2:$C$4,E40)</f>
        <v>756.20907696965617</v>
      </c>
      <c r="L40" s="2">
        <f>TREND(Calibration!$A$2:$A$4,Calibration!$D$2:$D$4,G40)</f>
        <v>588.59313885599647</v>
      </c>
    </row>
    <row r="41" spans="1:12" x14ac:dyDescent="0.25">
      <c r="A41">
        <v>195094</v>
      </c>
      <c r="B41">
        <v>14.44499969</v>
      </c>
      <c r="C41">
        <v>0.59780001999999999</v>
      </c>
      <c r="D41">
        <v>828.47802734000004</v>
      </c>
      <c r="E41">
        <v>2.0548999299999999</v>
      </c>
      <c r="F41">
        <v>1239.5460205100001</v>
      </c>
      <c r="G41">
        <v>1.5298999499999999</v>
      </c>
      <c r="H41">
        <v>9.9000003020963209E+37</v>
      </c>
      <c r="J41" s="2">
        <f>TREND(Calibration!$A$2:$A$4,Calibration!$B$2:$B$4,C41)</f>
        <v>413.71352887098902</v>
      </c>
      <c r="K41" s="2">
        <f>TREND(Calibration!$A$2:$A$4,Calibration!$C$2:$C$4,E41)</f>
        <v>809.19245845961996</v>
      </c>
      <c r="L41" s="2">
        <f>TREND(Calibration!$A$2:$A$4,Calibration!$D$2:$D$4,G41)</f>
        <v>589.70282623183084</v>
      </c>
    </row>
    <row r="42" spans="1:12" x14ac:dyDescent="0.25">
      <c r="A42">
        <v>200103</v>
      </c>
      <c r="B42">
        <v>14.43799973</v>
      </c>
      <c r="C42">
        <v>0.60159998999999997</v>
      </c>
      <c r="D42">
        <v>702.85699463000003</v>
      </c>
      <c r="E42">
        <v>2.4037001099999999</v>
      </c>
      <c r="F42">
        <v>1361.8680419899999</v>
      </c>
      <c r="G42">
        <v>1.52509999</v>
      </c>
      <c r="H42">
        <v>9.9000003020963209E+37</v>
      </c>
      <c r="J42" s="2">
        <f>TREND(Calibration!$A$2:$A$4,Calibration!$B$2:$B$4,C42)</f>
        <v>416.07898784967284</v>
      </c>
      <c r="K42" s="2">
        <f>TREND(Calibration!$A$2:$A$4,Calibration!$C$2:$C$4,E42)</f>
        <v>949.4096163787209</v>
      </c>
      <c r="L42" s="2">
        <f>TREND(Calibration!$A$2:$A$4,Calibration!$D$2:$D$4,G42)</f>
        <v>587.73004319479332</v>
      </c>
    </row>
    <row r="43" spans="1:12" x14ac:dyDescent="0.25">
      <c r="A43">
        <v>205094</v>
      </c>
      <c r="B43">
        <v>14.30200005</v>
      </c>
      <c r="C43">
        <v>0.59350002000000002</v>
      </c>
      <c r="D43">
        <v>764.14801024999997</v>
      </c>
      <c r="E43">
        <v>2.6175999600000002</v>
      </c>
      <c r="F43">
        <v>9.9000003020963209E+37</v>
      </c>
      <c r="G43">
        <v>1.52509999</v>
      </c>
      <c r="H43">
        <v>9.9000003020963209E+37</v>
      </c>
      <c r="J43" s="2">
        <f>TREND(Calibration!$A$2:$A$4,Calibration!$B$2:$B$4,C43)</f>
        <v>411.03680415780963</v>
      </c>
      <c r="K43" s="2">
        <f>TREND(Calibration!$A$2:$A$4,Calibration!$C$2:$C$4,E43)</f>
        <v>1035.3970406005835</v>
      </c>
      <c r="L43" s="2">
        <f>TREND(Calibration!$A$2:$A$4,Calibration!$D$2:$D$4,G43)</f>
        <v>587.73004319479332</v>
      </c>
    </row>
    <row r="44" spans="1:12" x14ac:dyDescent="0.25">
      <c r="A44">
        <v>210091</v>
      </c>
      <c r="B44">
        <v>14.14000034</v>
      </c>
      <c r="C44">
        <v>0.59729999</v>
      </c>
      <c r="D44">
        <v>1327.8000488299999</v>
      </c>
      <c r="E44">
        <v>3.1645998999999998</v>
      </c>
      <c r="F44">
        <v>9.9000003020963209E+37</v>
      </c>
      <c r="G44">
        <v>1.52670002</v>
      </c>
      <c r="H44">
        <v>9.9000003020963209E+37</v>
      </c>
      <c r="J44" s="2">
        <f>TREND(Calibration!$A$2:$A$4,Calibration!$B$2:$B$4,C44)</f>
        <v>413.40226313649345</v>
      </c>
      <c r="K44" s="2">
        <f>TREND(Calibration!$A$2:$A$4,Calibration!$C$2:$C$4,E44)</f>
        <v>1255.2902097174076</v>
      </c>
      <c r="L44" s="2">
        <f>TREND(Calibration!$A$2:$A$4,Calibration!$D$2:$D$4,G44)</f>
        <v>588.38765535046775</v>
      </c>
    </row>
    <row r="45" spans="1:12" x14ac:dyDescent="0.25">
      <c r="A45">
        <v>215091</v>
      </c>
      <c r="B45">
        <v>13.97099972</v>
      </c>
      <c r="C45">
        <v>0.59299999000000003</v>
      </c>
      <c r="D45">
        <v>1167.5739746100001</v>
      </c>
      <c r="E45">
        <v>2.77959991</v>
      </c>
      <c r="F45">
        <v>1133.4470214800001</v>
      </c>
      <c r="G45">
        <v>1.52719998</v>
      </c>
      <c r="H45">
        <v>9.9000003020963209E+37</v>
      </c>
      <c r="J45" s="2">
        <f>TREND(Calibration!$A$2:$A$4,Calibration!$B$2:$B$4,C45)</f>
        <v>410.72553842331405</v>
      </c>
      <c r="K45" s="2">
        <f>TREND(Calibration!$A$2:$A$4,Calibration!$C$2:$C$4,E45)</f>
        <v>1100.5207815689409</v>
      </c>
      <c r="L45" s="2">
        <f>TREND(Calibration!$A$2:$A$4,Calibration!$D$2:$D$4,G45)</f>
        <v>588.59313885599647</v>
      </c>
    </row>
    <row r="46" spans="1:12" x14ac:dyDescent="0.25">
      <c r="A46">
        <v>220091</v>
      </c>
      <c r="B46">
        <v>13.817999840000001</v>
      </c>
      <c r="C46">
        <v>0.58539998999999998</v>
      </c>
      <c r="D46">
        <v>9.9000003020963209E+37</v>
      </c>
      <c r="E46">
        <v>2.2390000799999998</v>
      </c>
      <c r="F46">
        <v>757.38598633000004</v>
      </c>
      <c r="G46">
        <v>1.52719998</v>
      </c>
      <c r="H46">
        <v>9.9000003020963209E+37</v>
      </c>
      <c r="J46" s="2">
        <f>TREND(Calibration!$A$2:$A$4,Calibration!$B$2:$B$4,C46)</f>
        <v>405.99458311629922</v>
      </c>
      <c r="K46" s="2">
        <f>TREND(Calibration!$A$2:$A$4,Calibration!$C$2:$C$4,E46)</f>
        <v>883.20044723267665</v>
      </c>
      <c r="L46" s="2">
        <f>TREND(Calibration!$A$2:$A$4,Calibration!$D$2:$D$4,G46)</f>
        <v>588.59313885599647</v>
      </c>
    </row>
    <row r="47" spans="1:12" x14ac:dyDescent="0.25">
      <c r="A47">
        <v>225091</v>
      </c>
      <c r="B47">
        <v>13.75</v>
      </c>
      <c r="C47">
        <v>0.58490001999999996</v>
      </c>
      <c r="D47">
        <v>9.9000003020963209E+37</v>
      </c>
      <c r="E47">
        <v>1.98459995</v>
      </c>
      <c r="F47">
        <v>450.20300293000003</v>
      </c>
      <c r="G47">
        <v>1.5332000299999999</v>
      </c>
      <c r="H47">
        <v>9.9000003020963209E+37</v>
      </c>
      <c r="J47" s="2">
        <f>TREND(Calibration!$A$2:$A$4,Calibration!$B$2:$B$4,C47)</f>
        <v>405.68335473145078</v>
      </c>
      <c r="K47" s="2">
        <f>TREND(Calibration!$A$2:$A$4,Calibration!$C$2:$C$4,E47)</f>
        <v>780.93197018415617</v>
      </c>
      <c r="L47" s="2">
        <f>TREND(Calibration!$A$2:$A$4,Calibration!$D$2:$D$4,G47)</f>
        <v>591.05915875228243</v>
      </c>
    </row>
    <row r="48" spans="1:12" x14ac:dyDescent="0.25">
      <c r="A48">
        <v>230091</v>
      </c>
      <c r="B48">
        <v>13.880000109999999</v>
      </c>
      <c r="C48">
        <v>0.58490001999999996</v>
      </c>
      <c r="D48">
        <v>1090.22497559</v>
      </c>
      <c r="E48">
        <v>2.3599999</v>
      </c>
      <c r="F48">
        <v>781.93902588000003</v>
      </c>
      <c r="G48">
        <v>1.53209996</v>
      </c>
      <c r="H48">
        <v>9.9000003020963209E+37</v>
      </c>
      <c r="J48" s="2">
        <f>TREND(Calibration!$A$2:$A$4,Calibration!$B$2:$B$4,C48)</f>
        <v>405.68335473145078</v>
      </c>
      <c r="K48" s="2">
        <f>TREND(Calibration!$A$2:$A$4,Calibration!$C$2:$C$4,E48)</f>
        <v>931.84219641159848</v>
      </c>
      <c r="L48" s="2">
        <f>TREND(Calibration!$A$2:$A$4,Calibration!$D$2:$D$4,G48)</f>
        <v>590.60703010213672</v>
      </c>
    </row>
    <row r="49" spans="1:12" x14ac:dyDescent="0.25">
      <c r="A49">
        <v>235091</v>
      </c>
      <c r="B49">
        <v>14.135999679999999</v>
      </c>
      <c r="C49">
        <v>0.58700001000000002</v>
      </c>
      <c r="D49">
        <v>627.44500731999995</v>
      </c>
      <c r="E49">
        <v>2.06509995</v>
      </c>
      <c r="F49">
        <v>1001.91497803</v>
      </c>
      <c r="G49">
        <v>1.53100002</v>
      </c>
      <c r="H49">
        <v>9.9000003020963209E+37</v>
      </c>
      <c r="J49" s="2">
        <f>TREND(Calibration!$A$2:$A$4,Calibration!$B$2:$B$4,C49)</f>
        <v>406.9905861571321</v>
      </c>
      <c r="K49" s="2">
        <f>TREND(Calibration!$A$2:$A$4,Calibration!$C$2:$C$4,E49)</f>
        <v>813.29285145574158</v>
      </c>
      <c r="L49" s="2">
        <f>TREND(Calibration!$A$2:$A$4,Calibration!$D$2:$D$4,G49)</f>
        <v>590.15495488197666</v>
      </c>
    </row>
    <row r="50" spans="1:12" x14ac:dyDescent="0.25">
      <c r="A50">
        <v>240094</v>
      </c>
      <c r="B50">
        <v>14.36699963</v>
      </c>
      <c r="C50">
        <v>0.59570003000000005</v>
      </c>
      <c r="D50">
        <v>1106.8409423799999</v>
      </c>
      <c r="E50">
        <v>2.2837998900000001</v>
      </c>
      <c r="F50">
        <v>9.9000003020963209E+37</v>
      </c>
      <c r="G50">
        <v>1.5283000499999999</v>
      </c>
      <c r="H50">
        <v>9.9000003020963209E+37</v>
      </c>
      <c r="J50" s="2">
        <f>TREND(Calibration!$A$2:$A$4,Calibration!$B$2:$B$4,C50)</f>
        <v>412.40629744530776</v>
      </c>
      <c r="K50" s="2">
        <f>TREND(Calibration!$A$2:$A$4,Calibration!$C$2:$C$4,E50)</f>
        <v>901.2099047780132</v>
      </c>
      <c r="L50" s="2">
        <f>TREND(Calibration!$A$2:$A$4,Calibration!$D$2:$D$4,G50)</f>
        <v>589.04526750614218</v>
      </c>
    </row>
    <row r="51" spans="1:12" x14ac:dyDescent="0.25">
      <c r="A51">
        <v>245094</v>
      </c>
      <c r="B51">
        <v>14.477000240000001</v>
      </c>
      <c r="C51">
        <v>0.59939998000000005</v>
      </c>
      <c r="D51">
        <v>1176.3840332</v>
      </c>
      <c r="E51">
        <v>2.2125001000000002</v>
      </c>
      <c r="F51">
        <v>9.9000003020963209E+37</v>
      </c>
      <c r="G51">
        <v>1.5293999899999999</v>
      </c>
      <c r="H51">
        <v>9.9000003020963209E+37</v>
      </c>
      <c r="J51" s="2">
        <f>TREND(Calibration!$A$2:$A$4,Calibration!$B$2:$B$4,C51)</f>
        <v>414.70949456217483</v>
      </c>
      <c r="K51" s="2">
        <f>TREND(Calibration!$A$2:$A$4,Calibration!$C$2:$C$4,E51)</f>
        <v>872.54749435715644</v>
      </c>
      <c r="L51" s="2">
        <f>TREND(Calibration!$A$2:$A$4,Calibration!$D$2:$D$4,G51)</f>
        <v>589.49734272630224</v>
      </c>
    </row>
    <row r="52" spans="1:12" x14ac:dyDescent="0.25">
      <c r="A52">
        <v>250091</v>
      </c>
      <c r="B52">
        <v>14.463999749999999</v>
      </c>
      <c r="C52">
        <v>0.59840000000000004</v>
      </c>
      <c r="D52">
        <v>1071.19299316</v>
      </c>
      <c r="E52">
        <v>2.5425000199999999</v>
      </c>
      <c r="F52">
        <v>9.9000003020963209E+37</v>
      </c>
      <c r="G52">
        <v>1.5326000500000001</v>
      </c>
      <c r="H52">
        <v>9.9000003020963209E+37</v>
      </c>
      <c r="J52" s="2">
        <f>TREND(Calibration!$A$2:$A$4,Calibration!$B$2:$B$4,C52)</f>
        <v>414.08701289271312</v>
      </c>
      <c r="K52" s="2">
        <f>TREND(Calibration!$A$2:$A$4,Calibration!$C$2:$C$4,E52)</f>
        <v>1005.2069754845189</v>
      </c>
      <c r="L52" s="2">
        <f>TREND(Calibration!$A$2:$A$4,Calibration!$D$2:$D$4,G52)</f>
        <v>590.81256703765121</v>
      </c>
    </row>
    <row r="53" spans="1:12" x14ac:dyDescent="0.25">
      <c r="A53">
        <v>255091</v>
      </c>
      <c r="B53">
        <v>14.33699989</v>
      </c>
      <c r="C53">
        <v>0.59460002000000001</v>
      </c>
      <c r="D53">
        <v>1112.5100097699999</v>
      </c>
      <c r="E53">
        <v>2.4772000300000001</v>
      </c>
      <c r="F53">
        <v>9.9000003020963209E+37</v>
      </c>
      <c r="G53">
        <v>1.5369999400000001</v>
      </c>
      <c r="H53">
        <v>9.9000003020963209E+37</v>
      </c>
      <c r="J53" s="2">
        <f>TREND(Calibration!$A$2:$A$4,Calibration!$B$2:$B$4,C53)</f>
        <v>411.72154768908808</v>
      </c>
      <c r="K53" s="2">
        <f>TREND(Calibration!$A$2:$A$4,Calibration!$C$2:$C$4,E53)</f>
        <v>978.95647581463436</v>
      </c>
      <c r="L53" s="2">
        <f>TREND(Calibration!$A$2:$A$4,Calibration!$D$2:$D$4,G53)</f>
        <v>592.62092134827697</v>
      </c>
    </row>
    <row r="54" spans="1:12" x14ac:dyDescent="0.25">
      <c r="A54">
        <v>260091</v>
      </c>
      <c r="B54">
        <v>14.1590004</v>
      </c>
      <c r="C54">
        <v>0.60159998999999997</v>
      </c>
      <c r="D54">
        <v>1244.8210449200001</v>
      </c>
      <c r="E54">
        <v>2.6019000999999999</v>
      </c>
      <c r="F54">
        <v>1272.6760253899999</v>
      </c>
      <c r="G54">
        <v>1.53750002</v>
      </c>
      <c r="H54">
        <v>9.9000003020963209E+37</v>
      </c>
      <c r="J54" s="2">
        <f>TREND(Calibration!$A$2:$A$4,Calibration!$B$2:$B$4,C54)</f>
        <v>416.07898784967284</v>
      </c>
      <c r="K54" s="2">
        <f>TREND(Calibration!$A$2:$A$4,Calibration!$C$2:$C$4,E54)</f>
        <v>1029.0857200361049</v>
      </c>
      <c r="L54" s="2">
        <f>TREND(Calibration!$A$2:$A$4,Calibration!$D$2:$D$4,G54)</f>
        <v>592.82645417379251</v>
      </c>
    </row>
    <row r="55" spans="1:12" x14ac:dyDescent="0.25">
      <c r="A55">
        <v>265091</v>
      </c>
      <c r="B55">
        <v>14.03299999</v>
      </c>
      <c r="C55">
        <v>0.61940002000000005</v>
      </c>
      <c r="D55">
        <v>1010.0960083</v>
      </c>
      <c r="E55">
        <v>2.6477999699999999</v>
      </c>
      <c r="F55">
        <v>9.9000003020963209E+37</v>
      </c>
      <c r="G55">
        <v>1.5397000300000001</v>
      </c>
      <c r="H55">
        <v>9.9000003020963209E+37</v>
      </c>
      <c r="J55" s="2">
        <f>TREND(Calibration!$A$2:$A$4,Calibration!$B$2:$B$4,C55)</f>
        <v>427.15940184882061</v>
      </c>
      <c r="K55" s="2">
        <f>TREND(Calibration!$A$2:$A$4,Calibration!$C$2:$C$4,E55)</f>
        <v>1047.537400078977</v>
      </c>
      <c r="L55" s="2">
        <f>TREND(Calibration!$A$2:$A$4,Calibration!$D$2:$D$4,G55)</f>
        <v>593.73065804409828</v>
      </c>
    </row>
    <row r="56" spans="1:12" x14ac:dyDescent="0.25">
      <c r="A56">
        <v>270094</v>
      </c>
      <c r="B56">
        <v>13.82800007</v>
      </c>
      <c r="C56">
        <v>0.61080003000000005</v>
      </c>
      <c r="D56">
        <v>9.9000003020963209E+37</v>
      </c>
      <c r="E56">
        <v>2.3183999100000001</v>
      </c>
      <c r="F56">
        <v>9.9000003020963209E+37</v>
      </c>
      <c r="G56">
        <v>1.5332000299999999</v>
      </c>
      <c r="H56">
        <v>9.9000003020963209E+37</v>
      </c>
      <c r="J56" s="2">
        <f>TREND(Calibration!$A$2:$A$4,Calibration!$B$2:$B$4,C56)</f>
        <v>421.80595864740297</v>
      </c>
      <c r="K56" s="2">
        <f>TREND(Calibration!$A$2:$A$4,Calibration!$C$2:$C$4,E56)</f>
        <v>915.11906178688878</v>
      </c>
      <c r="L56" s="2">
        <f>TREND(Calibration!$A$2:$A$4,Calibration!$D$2:$D$4,G56)</f>
        <v>591.05915875228243</v>
      </c>
    </row>
    <row r="57" spans="1:12" x14ac:dyDescent="0.25">
      <c r="A57">
        <v>275213</v>
      </c>
      <c r="B57">
        <v>13.835000040000001</v>
      </c>
      <c r="C57">
        <v>0.60860002000000002</v>
      </c>
      <c r="D57">
        <v>636.38299560999997</v>
      </c>
      <c r="E57">
        <v>2.3469998799999998</v>
      </c>
      <c r="F57">
        <v>9.9000003020963209E+37</v>
      </c>
      <c r="G57">
        <v>1.5332000299999999</v>
      </c>
      <c r="H57">
        <v>9.9000003020963209E+37</v>
      </c>
      <c r="J57" s="2">
        <f>TREND(Calibration!$A$2:$A$4,Calibration!$B$2:$B$4,C57)</f>
        <v>420.43646535990484</v>
      </c>
      <c r="K57" s="2">
        <f>TREND(Calibration!$A$2:$A$4,Calibration!$C$2:$C$4,E57)</f>
        <v>926.61620754516071</v>
      </c>
      <c r="L57" s="2">
        <f>TREND(Calibration!$A$2:$A$4,Calibration!$D$2:$D$4,G57)</f>
        <v>591.05915875228243</v>
      </c>
    </row>
    <row r="58" spans="1:12" x14ac:dyDescent="0.25">
      <c r="A58">
        <v>280094</v>
      </c>
      <c r="B58">
        <v>13.977000240000001</v>
      </c>
      <c r="C58">
        <v>0.61729997000000003</v>
      </c>
      <c r="D58">
        <v>992.99798583999996</v>
      </c>
      <c r="E58">
        <v>2.71959996</v>
      </c>
      <c r="F58">
        <v>9.9000003020963209E+37</v>
      </c>
      <c r="G58">
        <v>1.5397000300000001</v>
      </c>
      <c r="H58">
        <v>1294.6350097699999</v>
      </c>
      <c r="J58" s="2">
        <f>TREND(Calibration!$A$2:$A$4,Calibration!$B$2:$B$4,C58)</f>
        <v>425.8521330734921</v>
      </c>
      <c r="K58" s="2">
        <f>TREND(Calibration!$A$2:$A$4,Calibration!$C$2:$C$4,E58)</f>
        <v>1076.4008901620955</v>
      </c>
      <c r="L58" s="2">
        <f>TREND(Calibration!$A$2:$A$4,Calibration!$D$2:$D$4,G58)</f>
        <v>593.73065804409828</v>
      </c>
    </row>
    <row r="59" spans="1:12" x14ac:dyDescent="0.25">
      <c r="A59">
        <v>285091</v>
      </c>
      <c r="B59">
        <v>14.16899967</v>
      </c>
      <c r="C59">
        <v>0.60809999999999997</v>
      </c>
      <c r="D59">
        <v>1199.1209716799999</v>
      </c>
      <c r="E59">
        <v>2.3924000300000001</v>
      </c>
      <c r="F59">
        <v>9.9000003020963209E+37</v>
      </c>
      <c r="G59">
        <v>1.54069996</v>
      </c>
      <c r="H59">
        <v>9.9000003020963209E+37</v>
      </c>
      <c r="J59" s="2">
        <f>TREND(Calibration!$A$2:$A$4,Calibration!$B$2:$B$4,C59)</f>
        <v>420.12520585035037</v>
      </c>
      <c r="K59" s="2">
        <f>TREND(Calibration!$A$2:$A$4,Calibration!$C$2:$C$4,E59)</f>
        <v>944.86700088506359</v>
      </c>
      <c r="L59" s="2">
        <f>TREND(Calibration!$A$2:$A$4,Calibration!$D$2:$D$4,G59)</f>
        <v>594.14162916515443</v>
      </c>
    </row>
    <row r="60" spans="1:12" x14ac:dyDescent="0.25">
      <c r="A60">
        <v>290094</v>
      </c>
      <c r="B60">
        <v>14.38899994</v>
      </c>
      <c r="C60">
        <v>0.60540002999999998</v>
      </c>
      <c r="D60">
        <v>1034.8220214800001</v>
      </c>
      <c r="E60">
        <v>2.27570009</v>
      </c>
      <c r="F60">
        <v>9.9000003020963209E+37</v>
      </c>
      <c r="G60">
        <v>1.5336999899999999</v>
      </c>
      <c r="H60">
        <v>9.9000003020963209E+37</v>
      </c>
      <c r="J60" s="2">
        <f>TREND(Calibration!$A$2:$A$4,Calibration!$B$2:$B$4,C60)</f>
        <v>418.44449040294501</v>
      </c>
      <c r="K60" s="2">
        <f>TREND(Calibration!$A$2:$A$4,Calibration!$C$2:$C$4,E60)</f>
        <v>897.95379712430395</v>
      </c>
      <c r="L60" s="2">
        <f>TREND(Calibration!$A$2:$A$4,Calibration!$D$2:$D$4,G60)</f>
        <v>591.26464225781103</v>
      </c>
    </row>
    <row r="61" spans="1:12" x14ac:dyDescent="0.25">
      <c r="A61">
        <v>295094</v>
      </c>
      <c r="B61">
        <v>14.56099987</v>
      </c>
      <c r="C61">
        <v>0.60210001000000002</v>
      </c>
      <c r="D61">
        <v>574.02801513999998</v>
      </c>
      <c r="E61">
        <v>2.8687000299999998</v>
      </c>
      <c r="F61">
        <v>9.9000003020963209E+37</v>
      </c>
      <c r="G61">
        <v>1.53530002</v>
      </c>
      <c r="H61">
        <v>9.9000003020963209E+37</v>
      </c>
      <c r="J61" s="2">
        <f>TREND(Calibration!$A$2:$A$4,Calibration!$B$2:$B$4,C61)</f>
        <v>416.39024735922732</v>
      </c>
      <c r="K61" s="2">
        <f>TREND(Calibration!$A$2:$A$4,Calibration!$C$2:$C$4,E61)</f>
        <v>1136.3388983963198</v>
      </c>
      <c r="L61" s="2">
        <f>TREND(Calibration!$A$2:$A$4,Calibration!$D$2:$D$4,G61)</f>
        <v>591.92225441348558</v>
      </c>
    </row>
    <row r="62" spans="1:12" x14ac:dyDescent="0.25">
      <c r="A62">
        <v>300106</v>
      </c>
      <c r="B62">
        <v>14.519000050000001</v>
      </c>
      <c r="C62">
        <v>0.60699999000000004</v>
      </c>
      <c r="D62">
        <v>1103.0350341799999</v>
      </c>
      <c r="E62">
        <v>2.6489000300000001</v>
      </c>
      <c r="F62">
        <v>9.9000003020963209E+37</v>
      </c>
      <c r="G62">
        <v>1.5348000500000001</v>
      </c>
      <c r="H62">
        <v>9.9000003020963209E+37</v>
      </c>
      <c r="J62" s="2">
        <f>TREND(Calibration!$A$2:$A$4,Calibration!$B$2:$B$4,C62)</f>
        <v>419.44045609413075</v>
      </c>
      <c r="K62" s="2">
        <f>TREND(Calibration!$A$2:$A$4,Calibration!$C$2:$C$4,E62)</f>
        <v>1047.9796225765128</v>
      </c>
      <c r="L62" s="2">
        <f>TREND(Calibration!$A$2:$A$4,Calibration!$D$2:$D$4,G62)</f>
        <v>591.71676679795803</v>
      </c>
    </row>
    <row r="63" spans="1:12" x14ac:dyDescent="0.25">
      <c r="A63">
        <v>305094</v>
      </c>
      <c r="B63">
        <v>14.3409996</v>
      </c>
      <c r="C63">
        <v>0.59939998000000005</v>
      </c>
      <c r="D63">
        <v>1208.19799805</v>
      </c>
      <c r="E63">
        <v>2.57279992</v>
      </c>
      <c r="F63">
        <v>9.9000003020963209E+37</v>
      </c>
      <c r="G63">
        <v>1.52670002</v>
      </c>
      <c r="H63">
        <v>9.9000003020963209E+37</v>
      </c>
      <c r="J63" s="2">
        <f>TREND(Calibration!$A$2:$A$4,Calibration!$B$2:$B$4,C63)</f>
        <v>414.70949456217483</v>
      </c>
      <c r="K63" s="2">
        <f>TREND(Calibration!$A$2:$A$4,Calibration!$C$2:$C$4,E63)</f>
        <v>1017.3874905955861</v>
      </c>
      <c r="L63" s="2">
        <f>TREND(Calibration!$A$2:$A$4,Calibration!$D$2:$D$4,G63)</f>
        <v>588.38765535046775</v>
      </c>
    </row>
    <row r="64" spans="1:12" x14ac:dyDescent="0.25">
      <c r="A64">
        <v>310091</v>
      </c>
      <c r="B64">
        <v>14.18500042</v>
      </c>
      <c r="C64">
        <v>0.60159998999999997</v>
      </c>
      <c r="D64">
        <v>293.94900512999999</v>
      </c>
      <c r="E64">
        <v>2.2811000300000002</v>
      </c>
      <c r="F64">
        <v>9.9000003020963209E+37</v>
      </c>
      <c r="G64">
        <v>1.5298999499999999</v>
      </c>
      <c r="H64">
        <v>9.9000003020963209E+37</v>
      </c>
      <c r="J64" s="2">
        <f>TREND(Calibration!$A$2:$A$4,Calibration!$B$2:$B$4,C64)</f>
        <v>416.07898784967284</v>
      </c>
      <c r="K64" s="2">
        <f>TREND(Calibration!$A$2:$A$4,Calibration!$C$2:$C$4,E64)</f>
        <v>900.12456504000204</v>
      </c>
      <c r="L64" s="2">
        <f>TREND(Calibration!$A$2:$A$4,Calibration!$D$2:$D$4,G64)</f>
        <v>589.70282623183084</v>
      </c>
    </row>
    <row r="65" spans="1:12" x14ac:dyDescent="0.25">
      <c r="A65">
        <v>315091</v>
      </c>
      <c r="B65">
        <v>14.036000250000001</v>
      </c>
      <c r="C65">
        <v>0.61019999000000003</v>
      </c>
      <c r="D65">
        <v>1045.75097656</v>
      </c>
      <c r="E65">
        <v>2.4226000299999999</v>
      </c>
      <c r="F65">
        <v>9.9000003020963209E+37</v>
      </c>
      <c r="G65">
        <v>1.5332000299999999</v>
      </c>
      <c r="H65">
        <v>9.9000003020963209E+37</v>
      </c>
      <c r="J65" s="2">
        <f>TREND(Calibration!$A$2:$A$4,Calibration!$B$2:$B$4,C65)</f>
        <v>421.43243727603175</v>
      </c>
      <c r="K65" s="2">
        <f>TREND(Calibration!$A$2:$A$4,Calibration!$C$2:$C$4,E65)</f>
        <v>957.00735634347188</v>
      </c>
      <c r="L65" s="2">
        <f>TREND(Calibration!$A$2:$A$4,Calibration!$D$2:$D$4,G65)</f>
        <v>591.05915875228243</v>
      </c>
    </row>
    <row r="66" spans="1:12" x14ac:dyDescent="0.25">
      <c r="A66">
        <v>320094</v>
      </c>
      <c r="B66">
        <v>13.86100006</v>
      </c>
      <c r="C66">
        <v>0.60650002999999997</v>
      </c>
      <c r="D66">
        <v>1356.9630127</v>
      </c>
      <c r="E66">
        <v>1.8680000299999999</v>
      </c>
      <c r="F66">
        <v>1346.0620117200001</v>
      </c>
      <c r="G66">
        <v>1.53209996</v>
      </c>
      <c r="H66">
        <v>9.9000003020963209E+37</v>
      </c>
      <c r="J66" s="2">
        <f>TREND(Calibration!$A$2:$A$4,Calibration!$B$2:$B$4,C66)</f>
        <v>419.12923393422346</v>
      </c>
      <c r="K66" s="2">
        <f>TREND(Calibration!$A$2:$A$4,Calibration!$C$2:$C$4,E66)</f>
        <v>734.05897431587846</v>
      </c>
      <c r="L66" s="2">
        <f>TREND(Calibration!$A$2:$A$4,Calibration!$D$2:$D$4,G66)</f>
        <v>590.60703010213672</v>
      </c>
    </row>
    <row r="67" spans="1:12" x14ac:dyDescent="0.25">
      <c r="A67">
        <v>325095</v>
      </c>
      <c r="B67">
        <v>13.869999890000001</v>
      </c>
      <c r="C67">
        <v>0.6038</v>
      </c>
      <c r="D67">
        <v>1024.86206055</v>
      </c>
      <c r="E67">
        <v>2.2039000999999998</v>
      </c>
      <c r="F67">
        <v>9.9000003020963209E+37</v>
      </c>
      <c r="G67">
        <v>1.53530002</v>
      </c>
      <c r="H67">
        <v>9.9000003020963209E+37</v>
      </c>
      <c r="J67" s="2">
        <f>TREND(Calibration!$A$2:$A$4,Calibration!$B$2:$B$4,C67)</f>
        <v>417.44848113717097</v>
      </c>
      <c r="K67" s="2">
        <f>TREND(Calibration!$A$2:$A$4,Calibration!$C$2:$C$4,E67)</f>
        <v>869.09030704118561</v>
      </c>
      <c r="L67" s="2">
        <f>TREND(Calibration!$A$2:$A$4,Calibration!$D$2:$D$4,G67)</f>
        <v>591.92225441348558</v>
      </c>
    </row>
    <row r="68" spans="1:12" x14ac:dyDescent="0.25">
      <c r="A68">
        <v>330094</v>
      </c>
      <c r="B68">
        <v>13.97099972</v>
      </c>
      <c r="C68">
        <v>0.59509999000000002</v>
      </c>
      <c r="D68">
        <v>1266.11901855</v>
      </c>
      <c r="E68">
        <v>2.5339000199999999</v>
      </c>
      <c r="F68">
        <v>1232.13903809</v>
      </c>
      <c r="G68">
        <v>1.53429997</v>
      </c>
      <c r="H68">
        <v>9.9000003020963209E+37</v>
      </c>
      <c r="J68" s="2">
        <f>TREND(Calibration!$A$2:$A$4,Calibration!$B$2:$B$4,C68)</f>
        <v>412.03277607393653</v>
      </c>
      <c r="K68" s="2">
        <f>TREND(Calibration!$A$2:$A$4,Calibration!$C$2:$C$4,E68)</f>
        <v>1001.7497881685483</v>
      </c>
      <c r="L68" s="2">
        <f>TREND(Calibration!$A$2:$A$4,Calibration!$D$2:$D$4,G68)</f>
        <v>591.51123397244248</v>
      </c>
    </row>
    <row r="69" spans="1:12" x14ac:dyDescent="0.25">
      <c r="A69">
        <v>335094</v>
      </c>
      <c r="B69">
        <v>14.239999770000001</v>
      </c>
      <c r="C69">
        <v>0.60809999999999997</v>
      </c>
      <c r="D69">
        <v>756.41601562000005</v>
      </c>
      <c r="E69">
        <v>2.3842999900000001</v>
      </c>
      <c r="F69">
        <v>9.9000003020963209E+37</v>
      </c>
      <c r="G69">
        <v>1.53429997</v>
      </c>
      <c r="H69">
        <v>9.9000003020963209E+37</v>
      </c>
      <c r="J69" s="2">
        <f>TREND(Calibration!$A$2:$A$4,Calibration!$B$2:$B$4,C69)</f>
        <v>420.12520585035037</v>
      </c>
      <c r="K69" s="2">
        <f>TREND(Calibration!$A$2:$A$4,Calibration!$C$2:$C$4,E69)</f>
        <v>941.61079675170845</v>
      </c>
      <c r="L69" s="2">
        <f>TREND(Calibration!$A$2:$A$4,Calibration!$D$2:$D$4,G69)</f>
        <v>591.51123397244248</v>
      </c>
    </row>
    <row r="70" spans="1:12" x14ac:dyDescent="0.25">
      <c r="A70">
        <v>340094</v>
      </c>
      <c r="B70">
        <v>14.42199993</v>
      </c>
      <c r="C70">
        <v>0.61350000000000005</v>
      </c>
      <c r="D70">
        <v>1013.68701172</v>
      </c>
      <c r="E70">
        <v>1.85829997</v>
      </c>
      <c r="F70">
        <v>1203.79394531</v>
      </c>
      <c r="G70">
        <v>1.5332000299999999</v>
      </c>
      <c r="H70">
        <v>1369.1590576200001</v>
      </c>
      <c r="J70" s="2">
        <f>TREND(Calibration!$A$2:$A$4,Calibration!$B$2:$B$4,C70)</f>
        <v>423.48667409480834</v>
      </c>
      <c r="K70" s="2">
        <f>TREND(Calibration!$A$2:$A$4,Calibration!$C$2:$C$4,E70)</f>
        <v>730.15956450237218</v>
      </c>
      <c r="L70" s="2">
        <f>TREND(Calibration!$A$2:$A$4,Calibration!$D$2:$D$4,G70)</f>
        <v>591.05915875228243</v>
      </c>
    </row>
    <row r="71" spans="1:12" x14ac:dyDescent="0.25">
      <c r="A71">
        <v>345094</v>
      </c>
      <c r="B71">
        <v>14.541999819999999</v>
      </c>
      <c r="C71">
        <v>0.61350000000000005</v>
      </c>
      <c r="D71">
        <v>1100.0340576200001</v>
      </c>
      <c r="E71">
        <v>2.00300002</v>
      </c>
      <c r="F71">
        <v>1194.5169677700001</v>
      </c>
      <c r="G71">
        <v>1.53100002</v>
      </c>
      <c r="H71">
        <v>9.9000003020963209E+37</v>
      </c>
      <c r="J71" s="2">
        <f>TREND(Calibration!$A$2:$A$4,Calibration!$B$2:$B$4,C71)</f>
        <v>423.48667409480834</v>
      </c>
      <c r="K71" s="2">
        <f>TREND(Calibration!$A$2:$A$4,Calibration!$C$2:$C$4,E71)</f>
        <v>788.32877118612964</v>
      </c>
      <c r="L71" s="2">
        <f>TREND(Calibration!$A$2:$A$4,Calibration!$D$2:$D$4,G71)</f>
        <v>590.15495488197666</v>
      </c>
    </row>
    <row r="72" spans="1:12" x14ac:dyDescent="0.25">
      <c r="A72">
        <v>350104</v>
      </c>
      <c r="B72">
        <v>14.4829998</v>
      </c>
      <c r="C72">
        <v>0.60000001999999997</v>
      </c>
      <c r="D72">
        <v>9.9000003020963209E+37</v>
      </c>
      <c r="E72">
        <v>2.1521000899999998</v>
      </c>
      <c r="F72">
        <v>1003.1610107400001</v>
      </c>
      <c r="G72">
        <v>1.53750002</v>
      </c>
      <c r="H72">
        <v>9.9000003020963209E+37</v>
      </c>
      <c r="J72" s="2">
        <f>TREND(Calibration!$A$2:$A$4,Calibration!$B$2:$B$4,C72)</f>
        <v>415.08301593354594</v>
      </c>
      <c r="K72" s="2">
        <f>TREND(Calibration!$A$2:$A$4,Calibration!$C$2:$C$4,E72)</f>
        <v>848.26677942035406</v>
      </c>
      <c r="L72" s="2">
        <f>TREND(Calibration!$A$2:$A$4,Calibration!$D$2:$D$4,G72)</f>
        <v>592.82645417379251</v>
      </c>
    </row>
    <row r="73" spans="1:12" x14ac:dyDescent="0.25">
      <c r="A73">
        <v>355096</v>
      </c>
      <c r="B73">
        <v>14.369999890000001</v>
      </c>
      <c r="C73">
        <v>0.60860002000000002</v>
      </c>
      <c r="D73">
        <v>475.45199585</v>
      </c>
      <c r="E73">
        <v>2.63319993</v>
      </c>
      <c r="F73">
        <v>9.9000003020963209E+37</v>
      </c>
      <c r="G73">
        <v>1.54069996</v>
      </c>
      <c r="H73">
        <v>1305.9389648399999</v>
      </c>
      <c r="J73" s="2">
        <f>TREND(Calibration!$A$2:$A$4,Calibration!$B$2:$B$4,C73)</f>
        <v>420.43646535990484</v>
      </c>
      <c r="K73" s="2">
        <f>TREND(Calibration!$A$2:$A$4,Calibration!$C$2:$C$4,E73)</f>
        <v>1041.6682055323884</v>
      </c>
      <c r="L73" s="2">
        <f>TREND(Calibration!$A$2:$A$4,Calibration!$D$2:$D$4,G73)</f>
        <v>594.14162916515443</v>
      </c>
    </row>
    <row r="74" spans="1:12" x14ac:dyDescent="0.25">
      <c r="A74">
        <v>360094</v>
      </c>
      <c r="B74">
        <v>14.190999980000001</v>
      </c>
      <c r="C74">
        <v>0.60049998999999998</v>
      </c>
      <c r="D74">
        <v>983.10498046999999</v>
      </c>
      <c r="E74">
        <v>2.7428998899999999</v>
      </c>
      <c r="F74">
        <v>9.9000003020963209E+37</v>
      </c>
      <c r="G74">
        <v>1.5369999400000001</v>
      </c>
      <c r="H74">
        <v>9.9000003020963209E+37</v>
      </c>
      <c r="J74" s="2">
        <f>TREND(Calibration!$A$2:$A$4,Calibration!$B$2:$B$4,C74)</f>
        <v>415.39424431839439</v>
      </c>
      <c r="K74" s="2">
        <f>TREND(Calibration!$A$2:$A$4,Calibration!$C$2:$C$4,E74)</f>
        <v>1085.7674276573282</v>
      </c>
      <c r="L74" s="2">
        <f>TREND(Calibration!$A$2:$A$4,Calibration!$D$2:$D$4,G74)</f>
        <v>592.62092134827697</v>
      </c>
    </row>
    <row r="75" spans="1:12" x14ac:dyDescent="0.25">
      <c r="A75">
        <v>365095</v>
      </c>
      <c r="B75">
        <v>14.10700035</v>
      </c>
      <c r="C75">
        <v>0.60650002999999997</v>
      </c>
      <c r="D75">
        <v>1020.82501221</v>
      </c>
      <c r="E75">
        <v>2.70939994</v>
      </c>
      <c r="F75">
        <v>9.9000003020963209E+37</v>
      </c>
      <c r="G75">
        <v>1.5391000500000001</v>
      </c>
      <c r="H75">
        <v>9.9000003020963209E+37</v>
      </c>
      <c r="J75" s="2">
        <f>TREND(Calibration!$A$2:$A$4,Calibration!$B$2:$B$4,C75)</f>
        <v>419.12923393422346</v>
      </c>
      <c r="K75" s="2">
        <f>TREND(Calibration!$A$2:$A$4,Calibration!$C$2:$C$4,E75)</f>
        <v>1072.3004971659736</v>
      </c>
      <c r="L75" s="2">
        <f>TREND(Calibration!$A$2:$A$4,Calibration!$D$2:$D$4,G75)</f>
        <v>593.48406632946694</v>
      </c>
    </row>
    <row r="76" spans="1:12" x14ac:dyDescent="0.25">
      <c r="A76">
        <v>370096</v>
      </c>
      <c r="B76">
        <v>14.036000250000001</v>
      </c>
      <c r="C76">
        <v>0.60540002999999998</v>
      </c>
      <c r="D76">
        <v>888.57800293000003</v>
      </c>
      <c r="E76">
        <v>2.6602001199999998</v>
      </c>
      <c r="F76">
        <v>9.9000003020963209E+37</v>
      </c>
      <c r="G76">
        <v>1.53639996</v>
      </c>
      <c r="H76">
        <v>1367.26599121</v>
      </c>
      <c r="J76" s="2">
        <f>TREND(Calibration!$A$2:$A$4,Calibration!$B$2:$B$4,C76)</f>
        <v>418.44449040294501</v>
      </c>
      <c r="K76" s="2">
        <f>TREND(Calibration!$A$2:$A$4,Calibration!$C$2:$C$4,E76)</f>
        <v>1052.5222420901553</v>
      </c>
      <c r="L76" s="2">
        <f>TREND(Calibration!$A$2:$A$4,Calibration!$D$2:$D$4,G76)</f>
        <v>592.37432963364563</v>
      </c>
    </row>
    <row r="77" spans="1:12" x14ac:dyDescent="0.25">
      <c r="A77">
        <v>375104</v>
      </c>
      <c r="B77">
        <v>13.98700047</v>
      </c>
      <c r="C77">
        <v>0.59509999000000002</v>
      </c>
      <c r="D77">
        <v>9.9000003020963209E+37</v>
      </c>
      <c r="E77">
        <v>2.1034998900000001</v>
      </c>
      <c r="F77">
        <v>1303.7030029299999</v>
      </c>
      <c r="G77">
        <v>1.5348000500000001</v>
      </c>
      <c r="H77">
        <v>9.9000003020963209E+37</v>
      </c>
      <c r="J77" s="2">
        <f>TREND(Calibration!$A$2:$A$4,Calibration!$B$2:$B$4,C77)</f>
        <v>412.03277607393653</v>
      </c>
      <c r="K77" s="2">
        <f>TREND(Calibration!$A$2:$A$4,Calibration!$C$2:$C$4,E77)</f>
        <v>828.72957070016412</v>
      </c>
      <c r="L77" s="2">
        <f>TREND(Calibration!$A$2:$A$4,Calibration!$D$2:$D$4,G77)</f>
        <v>591.71676679795803</v>
      </c>
    </row>
    <row r="78" spans="1:12" x14ac:dyDescent="0.25">
      <c r="A78">
        <v>380095</v>
      </c>
      <c r="B78">
        <v>14.20400047</v>
      </c>
      <c r="C78">
        <v>0.60270000000000001</v>
      </c>
      <c r="D78">
        <v>439.30599976000002</v>
      </c>
      <c r="E78">
        <v>2.9205000399999999</v>
      </c>
      <c r="F78">
        <v>9.9000003020963209E+37</v>
      </c>
      <c r="G78">
        <v>1.5348000500000001</v>
      </c>
      <c r="H78">
        <v>1105.9160156200001</v>
      </c>
      <c r="J78" s="2">
        <f>TREND(Calibration!$A$2:$A$4,Calibration!$B$2:$B$4,C78)</f>
        <v>416.76373760589252</v>
      </c>
      <c r="K78" s="2">
        <f>TREND(Calibration!$A$2:$A$4,Calibration!$C$2:$C$4,E78)</f>
        <v>1157.1624260171513</v>
      </c>
      <c r="L78" s="2">
        <f>TREND(Calibration!$A$2:$A$4,Calibration!$D$2:$D$4,G78)</f>
        <v>591.71676679795803</v>
      </c>
    </row>
    <row r="79" spans="1:12" x14ac:dyDescent="0.25">
      <c r="A79">
        <v>385095</v>
      </c>
      <c r="B79">
        <v>14.33100033</v>
      </c>
      <c r="C79">
        <v>0.59570003000000005</v>
      </c>
      <c r="D79">
        <v>967.85498046999999</v>
      </c>
      <c r="E79">
        <v>2.3534998900000001</v>
      </c>
      <c r="F79">
        <v>9.9000003020963209E+37</v>
      </c>
      <c r="G79">
        <v>1.5418000199999999</v>
      </c>
      <c r="H79">
        <v>9.9000003020963209E+37</v>
      </c>
      <c r="J79" s="2">
        <f>TREND(Calibration!$A$2:$A$4,Calibration!$B$2:$B$4,C79)</f>
        <v>412.40629744530776</v>
      </c>
      <c r="K79" s="2">
        <f>TREND(Calibration!$A$2:$A$4,Calibration!$C$2:$C$4,E79)</f>
        <v>929.22920197837971</v>
      </c>
      <c r="L79" s="2">
        <f>TREND(Calibration!$A$2:$A$4,Calibration!$D$2:$D$4,G79)</f>
        <v>594.59375370530131</v>
      </c>
    </row>
    <row r="80" spans="1:12" x14ac:dyDescent="0.25">
      <c r="A80">
        <v>390095</v>
      </c>
      <c r="B80">
        <v>14.47399998</v>
      </c>
      <c r="C80">
        <v>0.59939998000000005</v>
      </c>
      <c r="D80">
        <v>1016.93701172</v>
      </c>
      <c r="E80">
        <v>2.3777999900000002</v>
      </c>
      <c r="F80">
        <v>9.9000003020963209E+37</v>
      </c>
      <c r="G80">
        <v>1.5402</v>
      </c>
      <c r="H80">
        <v>9.9000003020963209E+37</v>
      </c>
      <c r="J80" s="2">
        <f>TREND(Calibration!$A$2:$A$4,Calibration!$B$2:$B$4,C80)</f>
        <v>414.70949456217483</v>
      </c>
      <c r="K80" s="2">
        <f>TREND(Calibration!$A$2:$A$4,Calibration!$C$2:$C$4,E80)</f>
        <v>938.99780633847479</v>
      </c>
      <c r="L80" s="2">
        <f>TREND(Calibration!$A$2:$A$4,Calibration!$D$2:$D$4,G80)</f>
        <v>593.93614565962582</v>
      </c>
    </row>
    <row r="81" spans="1:12" x14ac:dyDescent="0.25">
      <c r="A81">
        <v>395095</v>
      </c>
      <c r="B81">
        <v>14.50599957</v>
      </c>
      <c r="C81">
        <v>0.58429998000000005</v>
      </c>
      <c r="D81">
        <v>1068.2590332</v>
      </c>
      <c r="E81">
        <v>2.5933001</v>
      </c>
      <c r="F81">
        <v>9.9000003020963209E+37</v>
      </c>
      <c r="G81">
        <v>1.53639996</v>
      </c>
      <c r="H81">
        <v>1315.3139648399999</v>
      </c>
      <c r="J81" s="2">
        <f>TREND(Calibration!$A$2:$A$4,Calibration!$B$2:$B$4,C81)</f>
        <v>405.30983336007961</v>
      </c>
      <c r="K81" s="2">
        <f>TREND(Calibration!$A$2:$A$4,Calibration!$C$2:$C$4,E81)</f>
        <v>1025.6285327201344</v>
      </c>
      <c r="L81" s="2">
        <f>TREND(Calibration!$A$2:$A$4,Calibration!$D$2:$D$4,G81)</f>
        <v>592.37432963364563</v>
      </c>
    </row>
    <row r="82" spans="1:12" x14ac:dyDescent="0.25">
      <c r="A82">
        <v>400095</v>
      </c>
      <c r="B82">
        <v>14.41899967</v>
      </c>
      <c r="C82">
        <v>0.59030002000000004</v>
      </c>
      <c r="D82">
        <v>849.56201171999999</v>
      </c>
      <c r="E82">
        <v>2.3578000100000001</v>
      </c>
      <c r="F82">
        <v>9.9000003020963209E+37</v>
      </c>
      <c r="G82">
        <v>1.5369999400000001</v>
      </c>
      <c r="H82">
        <v>9.9000003020963209E+37</v>
      </c>
      <c r="J82" s="2">
        <f>TREND(Calibration!$A$2:$A$4,Calibration!$B$2:$B$4,C82)</f>
        <v>409.04482297590869</v>
      </c>
      <c r="K82" s="2">
        <f>TREND(Calibration!$A$2:$A$4,Calibration!$C$2:$C$4,E82)</f>
        <v>930.95784387618801</v>
      </c>
      <c r="L82" s="2">
        <f>TREND(Calibration!$A$2:$A$4,Calibration!$D$2:$D$4,G82)</f>
        <v>592.62092134827697</v>
      </c>
    </row>
    <row r="83" spans="1:12" x14ac:dyDescent="0.25">
      <c r="A83">
        <v>405096</v>
      </c>
      <c r="B83">
        <v>14.26299953</v>
      </c>
      <c r="C83">
        <v>0.59350002000000002</v>
      </c>
      <c r="D83">
        <v>1049.0639648399999</v>
      </c>
      <c r="E83">
        <v>2.25519991</v>
      </c>
      <c r="F83">
        <v>9.9000003020963209E+37</v>
      </c>
      <c r="G83">
        <v>1.5348000500000001</v>
      </c>
      <c r="H83">
        <v>9.9000003020963209E+37</v>
      </c>
      <c r="J83" s="2">
        <f>TREND(Calibration!$A$2:$A$4,Calibration!$B$2:$B$4,C83)</f>
        <v>411.03680415780963</v>
      </c>
      <c r="K83" s="2">
        <f>TREND(Calibration!$A$2:$A$4,Calibration!$C$2:$C$4,E83)</f>
        <v>889.71275499975582</v>
      </c>
      <c r="L83" s="2">
        <f>TREND(Calibration!$A$2:$A$4,Calibration!$D$2:$D$4,G83)</f>
        <v>591.71676679795803</v>
      </c>
    </row>
    <row r="84" spans="1:12" x14ac:dyDescent="0.25">
      <c r="A84">
        <v>410095</v>
      </c>
      <c r="B84">
        <v>14.06200027</v>
      </c>
      <c r="C84">
        <v>0.59570003000000005</v>
      </c>
      <c r="D84">
        <v>1079.8659668</v>
      </c>
      <c r="E84">
        <v>2.1633999300000002</v>
      </c>
      <c r="F84">
        <v>9.9000003020963209E+37</v>
      </c>
      <c r="G84">
        <v>1.53750002</v>
      </c>
      <c r="H84">
        <v>9.9000003020963209E+37</v>
      </c>
      <c r="J84" s="2">
        <f>TREND(Calibration!$A$2:$A$4,Calibration!$B$2:$B$4,C84)</f>
        <v>412.40629744530776</v>
      </c>
      <c r="K84" s="2">
        <f>TREND(Calibration!$A$2:$A$4,Calibration!$C$2:$C$4,E84)</f>
        <v>852.80929843436559</v>
      </c>
      <c r="L84" s="2">
        <f>TREND(Calibration!$A$2:$A$4,Calibration!$D$2:$D$4,G84)</f>
        <v>592.82645417379251</v>
      </c>
    </row>
    <row r="85" spans="1:12" x14ac:dyDescent="0.25">
      <c r="A85">
        <v>415095</v>
      </c>
      <c r="B85">
        <v>13.98700047</v>
      </c>
      <c r="C85">
        <v>0.58700001000000002</v>
      </c>
      <c r="D85">
        <v>1119.6889648399999</v>
      </c>
      <c r="E85">
        <v>2.9928998899999999</v>
      </c>
      <c r="F85">
        <v>9.9000003020963209E+37</v>
      </c>
      <c r="G85">
        <v>1.5402</v>
      </c>
      <c r="H85">
        <v>9.9000003020963209E+37</v>
      </c>
      <c r="J85" s="2">
        <f>TREND(Calibration!$A$2:$A$4,Calibration!$B$2:$B$4,C85)</f>
        <v>406.9905861571321</v>
      </c>
      <c r="K85" s="2">
        <f>TREND(Calibration!$A$2:$A$4,Calibration!$C$2:$C$4,E85)</f>
        <v>1186.2670589355439</v>
      </c>
      <c r="L85" s="2">
        <f>TREND(Calibration!$A$2:$A$4,Calibration!$D$2:$D$4,G85)</f>
        <v>593.93614565962582</v>
      </c>
    </row>
    <row r="86" spans="1:12" x14ac:dyDescent="0.25">
      <c r="A86">
        <v>420096</v>
      </c>
      <c r="B86">
        <v>14.055999760000001</v>
      </c>
      <c r="C86">
        <v>0.60049998999999998</v>
      </c>
      <c r="D86">
        <v>967.43200683999999</v>
      </c>
      <c r="E86">
        <v>2.12240005</v>
      </c>
      <c r="F86">
        <v>9.9000003020963209E+37</v>
      </c>
      <c r="G86">
        <v>1.54130006</v>
      </c>
      <c r="H86">
        <v>9.9000003020963209E+37</v>
      </c>
      <c r="J86" s="2">
        <f>TREND(Calibration!$A$2:$A$4,Calibration!$B$2:$B$4,C86)</f>
        <v>415.39424431839439</v>
      </c>
      <c r="K86" s="2">
        <f>TREND(Calibration!$A$2:$A$4,Calibration!$C$2:$C$4,E86)</f>
        <v>836.32740714456111</v>
      </c>
      <c r="L86" s="2">
        <f>TREND(Calibration!$A$2:$A$4,Calibration!$D$2:$D$4,G86)</f>
        <v>594.38827019977271</v>
      </c>
    </row>
    <row r="87" spans="1:12" x14ac:dyDescent="0.25">
      <c r="A87">
        <v>425095</v>
      </c>
      <c r="B87">
        <v>14.123999599999999</v>
      </c>
      <c r="C87">
        <v>0.59840000000000004</v>
      </c>
      <c r="D87">
        <v>1126.5360107399999</v>
      </c>
      <c r="E87">
        <v>2.1212999799999999</v>
      </c>
      <c r="F87">
        <v>9.9000003020963209E+37</v>
      </c>
      <c r="G87">
        <v>1.5428999699999999</v>
      </c>
      <c r="H87">
        <v>9.9000003020963209E+37</v>
      </c>
      <c r="J87" s="2">
        <f>TREND(Calibration!$A$2:$A$4,Calibration!$B$2:$B$4,C87)</f>
        <v>414.08701289271312</v>
      </c>
      <c r="K87" s="2">
        <f>TREND(Calibration!$A$2:$A$4,Calibration!$C$2:$C$4,E87)</f>
        <v>835.8851806270402</v>
      </c>
      <c r="L87" s="2">
        <f>TREND(Calibration!$A$2:$A$4,Calibration!$D$2:$D$4,G87)</f>
        <v>595.04583303546019</v>
      </c>
    </row>
    <row r="88" spans="1:12" x14ac:dyDescent="0.25">
      <c r="A88">
        <v>430095</v>
      </c>
      <c r="B88">
        <v>14.26299953</v>
      </c>
      <c r="C88">
        <v>0.59509999000000002</v>
      </c>
      <c r="D88">
        <v>1021.5869751</v>
      </c>
      <c r="E88">
        <v>2.5058000100000002</v>
      </c>
      <c r="F88">
        <v>9.9000003020963209E+37</v>
      </c>
      <c r="G88">
        <v>1.5461000199999999</v>
      </c>
      <c r="H88">
        <v>9.9000003020963209E+37</v>
      </c>
      <c r="J88" s="2">
        <f>TREND(Calibration!$A$2:$A$4,Calibration!$B$2:$B$4,C88)</f>
        <v>412.03277607393653</v>
      </c>
      <c r="K88" s="2">
        <f>TREND(Calibration!$A$2:$A$4,Calibration!$C$2:$C$4,E88)</f>
        <v>990.45362559289174</v>
      </c>
      <c r="L88" s="2">
        <f>TREND(Calibration!$A$2:$A$4,Calibration!$D$2:$D$4,G88)</f>
        <v>596.36105323681022</v>
      </c>
    </row>
    <row r="89" spans="1:12" x14ac:dyDescent="0.25">
      <c r="A89">
        <v>435095</v>
      </c>
      <c r="B89">
        <v>14.42500019</v>
      </c>
      <c r="C89">
        <v>0.59509999000000002</v>
      </c>
      <c r="D89">
        <v>814.59100341999999</v>
      </c>
      <c r="E89">
        <v>2.1017999600000001</v>
      </c>
      <c r="F89">
        <v>9.9000003020963209E+37</v>
      </c>
      <c r="G89">
        <v>1.54130006</v>
      </c>
      <c r="H89">
        <v>9.9000003020963209E+37</v>
      </c>
      <c r="J89" s="2">
        <f>TREND(Calibration!$A$2:$A$4,Calibration!$B$2:$B$4,C89)</f>
        <v>412.03277607393653</v>
      </c>
      <c r="K89" s="2">
        <f>TREND(Calibration!$A$2:$A$4,Calibration!$C$2:$C$4,E89)</f>
        <v>828.04620134736899</v>
      </c>
      <c r="L89" s="2">
        <f>TREND(Calibration!$A$2:$A$4,Calibration!$D$2:$D$4,G89)</f>
        <v>594.38827019977271</v>
      </c>
    </row>
    <row r="90" spans="1:12" x14ac:dyDescent="0.25">
      <c r="A90">
        <v>440095</v>
      </c>
      <c r="B90">
        <v>14.50300026</v>
      </c>
      <c r="C90">
        <v>0.58859998000000002</v>
      </c>
      <c r="D90">
        <v>614.21398925999995</v>
      </c>
      <c r="E90">
        <v>2.1984999200000002</v>
      </c>
      <c r="F90">
        <v>9.9000003020963209E+37</v>
      </c>
      <c r="G90">
        <v>1.54069996</v>
      </c>
      <c r="H90">
        <v>9.9000003020963209E+37</v>
      </c>
      <c r="J90" s="2">
        <f>TREND(Calibration!$A$2:$A$4,Calibration!$B$2:$B$4,C90)</f>
        <v>407.986558073259</v>
      </c>
      <c r="K90" s="2">
        <f>TREND(Calibration!$A$2:$A$4,Calibration!$C$2:$C$4,E90)</f>
        <v>866.91944264584185</v>
      </c>
      <c r="L90" s="2">
        <f>TREND(Calibration!$A$2:$A$4,Calibration!$D$2:$D$4,G90)</f>
        <v>594.14162916515443</v>
      </c>
    </row>
    <row r="91" spans="1:12" x14ac:dyDescent="0.25">
      <c r="A91">
        <v>445096</v>
      </c>
      <c r="B91">
        <v>14.42500019</v>
      </c>
      <c r="C91">
        <v>0.60210001000000002</v>
      </c>
      <c r="D91">
        <v>838.59698486000002</v>
      </c>
      <c r="E91">
        <v>2.0348999499999998</v>
      </c>
      <c r="F91">
        <v>9.9000003020963209E+37</v>
      </c>
      <c r="G91">
        <v>1.5493999700000001</v>
      </c>
      <c r="H91">
        <v>9.9000003020963209E+37</v>
      </c>
      <c r="J91" s="2">
        <f>TREND(Calibration!$A$2:$A$4,Calibration!$B$2:$B$4,C91)</f>
        <v>416.39024735922732</v>
      </c>
      <c r="K91" s="2">
        <f>TREND(Calibration!$A$2:$A$4,Calibration!$C$2:$C$4,E91)</f>
        <v>801.15249599733306</v>
      </c>
      <c r="L91" s="2">
        <f>TREND(Calibration!$A$2:$A$4,Calibration!$D$2:$D$4,G91)</f>
        <v>597.71733232727604</v>
      </c>
    </row>
    <row r="92" spans="1:12" x14ac:dyDescent="0.25">
      <c r="A92">
        <v>450095</v>
      </c>
      <c r="B92">
        <v>14.208000180000001</v>
      </c>
      <c r="C92">
        <v>0.59399997999999998</v>
      </c>
      <c r="D92">
        <v>1236.0040283200001</v>
      </c>
      <c r="E92">
        <v>2.2455000900000002</v>
      </c>
      <c r="F92">
        <v>9.9000003020963209E+37</v>
      </c>
      <c r="G92">
        <v>1.5509999999999999</v>
      </c>
      <c r="H92">
        <v>9.9000003020963209E+37</v>
      </c>
      <c r="J92" s="2">
        <f>TREND(Calibration!$A$2:$A$4,Calibration!$B$2:$B$4,C92)</f>
        <v>411.34802631771686</v>
      </c>
      <c r="K92" s="2">
        <f>TREND(Calibration!$A$2:$A$4,Calibration!$C$2:$C$4,E92)</f>
        <v>885.81344166589565</v>
      </c>
      <c r="L92" s="2">
        <f>TREND(Calibration!$A$2:$A$4,Calibration!$D$2:$D$4,G92)</f>
        <v>598.37494448295047</v>
      </c>
    </row>
    <row r="93" spans="1:12" x14ac:dyDescent="0.25">
      <c r="A93">
        <v>455095</v>
      </c>
      <c r="B93">
        <v>14.07800007</v>
      </c>
      <c r="C93">
        <v>0.59670000999999995</v>
      </c>
      <c r="D93">
        <v>454.63000488</v>
      </c>
      <c r="E93">
        <v>2.5095999199999999</v>
      </c>
      <c r="F93">
        <v>9.9000003020963209E+37</v>
      </c>
      <c r="G93">
        <v>1.54990005</v>
      </c>
      <c r="H93">
        <v>1345.19799805</v>
      </c>
      <c r="J93" s="2">
        <f>TREND(Calibration!$A$2:$A$4,Calibration!$B$2:$B$4,C93)</f>
        <v>413.02877911476935</v>
      </c>
      <c r="K93" s="2">
        <f>TREND(Calibration!$A$2:$A$4,Calibration!$C$2:$C$4,E93)</f>
        <v>991.98118380845324</v>
      </c>
      <c r="L93" s="2">
        <f>TREND(Calibration!$A$2:$A$4,Calibration!$D$2:$D$4,G93)</f>
        <v>597.92286515279159</v>
      </c>
    </row>
    <row r="94" spans="1:12" x14ac:dyDescent="0.25">
      <c r="A94">
        <v>460106</v>
      </c>
      <c r="B94">
        <v>13.88300037</v>
      </c>
      <c r="C94">
        <v>0.58859998000000002</v>
      </c>
      <c r="D94">
        <v>9.9000003020963209E+37</v>
      </c>
      <c r="E94">
        <v>2.2864999799999999</v>
      </c>
      <c r="F94">
        <v>9.9000003020963209E+37</v>
      </c>
      <c r="G94">
        <v>1.5418000199999999</v>
      </c>
      <c r="H94">
        <v>9.9000003020963209E+37</v>
      </c>
      <c r="J94" s="2">
        <f>TREND(Calibration!$A$2:$A$4,Calibration!$B$2:$B$4,C94)</f>
        <v>407.986558073259</v>
      </c>
      <c r="K94" s="2">
        <f>TREND(Calibration!$A$2:$A$4,Calibration!$C$2:$C$4,E94)</f>
        <v>902.29533697568513</v>
      </c>
      <c r="L94" s="2">
        <f>TREND(Calibration!$A$2:$A$4,Calibration!$D$2:$D$4,G94)</f>
        <v>594.59375370530131</v>
      </c>
    </row>
    <row r="95" spans="1:12" x14ac:dyDescent="0.25">
      <c r="A95">
        <v>465096</v>
      </c>
      <c r="B95">
        <v>13.82800007</v>
      </c>
      <c r="C95">
        <v>0.59939998000000005</v>
      </c>
      <c r="D95">
        <v>459.23400879000002</v>
      </c>
      <c r="E95">
        <v>1.98629999</v>
      </c>
      <c r="F95">
        <v>9.9000003020963209E+37</v>
      </c>
      <c r="G95">
        <v>1.5424</v>
      </c>
      <c r="H95">
        <v>1288.2390136700001</v>
      </c>
      <c r="J95" s="2">
        <f>TREND(Calibration!$A$2:$A$4,Calibration!$B$2:$B$4,C95)</f>
        <v>414.70949456217483</v>
      </c>
      <c r="K95" s="2">
        <f>TREND(Calibration!$A$2:$A$4,Calibration!$C$2:$C$4,E95)</f>
        <v>781.61538375678913</v>
      </c>
      <c r="L95" s="2">
        <f>TREND(Calibration!$A$2:$A$4,Calibration!$D$2:$D$4,G95)</f>
        <v>594.84034541993276</v>
      </c>
    </row>
    <row r="96" spans="1:12" x14ac:dyDescent="0.25">
      <c r="A96">
        <v>470095</v>
      </c>
      <c r="B96">
        <v>13.96800041</v>
      </c>
      <c r="C96">
        <v>0.60159998999999997</v>
      </c>
      <c r="D96">
        <v>867.55902100000003</v>
      </c>
      <c r="E96">
        <v>2.2660000299999998</v>
      </c>
      <c r="F96">
        <v>9.9000003020963209E+37</v>
      </c>
      <c r="G96">
        <v>1.54069996</v>
      </c>
      <c r="H96">
        <v>9.9000003020963209E+37</v>
      </c>
      <c r="J96" s="2">
        <f>TREND(Calibration!$A$2:$A$4,Calibration!$B$2:$B$4,C96)</f>
        <v>416.07898784967284</v>
      </c>
      <c r="K96" s="2">
        <f>TREND(Calibration!$A$2:$A$4,Calibration!$C$2:$C$4,E96)</f>
        <v>894.05438731079767</v>
      </c>
      <c r="L96" s="2">
        <f>TREND(Calibration!$A$2:$A$4,Calibration!$D$2:$D$4,G96)</f>
        <v>594.14162916515443</v>
      </c>
    </row>
    <row r="97" spans="1:12" x14ac:dyDescent="0.25">
      <c r="A97">
        <v>475095</v>
      </c>
      <c r="B97">
        <v>14.13300037</v>
      </c>
      <c r="C97">
        <v>0.59890001999999998</v>
      </c>
      <c r="D97">
        <v>1246.7180175799999</v>
      </c>
      <c r="E97">
        <v>2.58139992</v>
      </c>
      <c r="F97">
        <v>9.9000003020963209E+37</v>
      </c>
      <c r="G97">
        <v>1.55050004</v>
      </c>
      <c r="H97">
        <v>9.9000003020963209E+37</v>
      </c>
      <c r="J97" s="2">
        <f>TREND(Calibration!$A$2:$A$4,Calibration!$B$2:$B$4,C97)</f>
        <v>414.39827240226748</v>
      </c>
      <c r="K97" s="2">
        <f>TREND(Calibration!$A$2:$A$4,Calibration!$C$2:$C$4,E97)</f>
        <v>1020.8446779115568</v>
      </c>
      <c r="L97" s="2">
        <f>TREND(Calibration!$A$2:$A$4,Calibration!$D$2:$D$4,G97)</f>
        <v>598.16946097742186</v>
      </c>
    </row>
    <row r="98" spans="1:12" x14ac:dyDescent="0.25">
      <c r="A98">
        <v>480094</v>
      </c>
      <c r="B98">
        <v>14.399000170000001</v>
      </c>
      <c r="C98">
        <v>0.60000001999999997</v>
      </c>
      <c r="D98">
        <v>875.29602050999995</v>
      </c>
      <c r="E98">
        <v>2.5501000899999999</v>
      </c>
      <c r="F98">
        <v>9.9000003020963209E+37</v>
      </c>
      <c r="G98">
        <v>1.5418000199999999</v>
      </c>
      <c r="H98">
        <v>9.9000003020963209E+37</v>
      </c>
      <c r="J98" s="2">
        <f>TREND(Calibration!$A$2:$A$4,Calibration!$B$2:$B$4,C98)</f>
        <v>415.08301593354594</v>
      </c>
      <c r="K98" s="2">
        <f>TREND(Calibration!$A$2:$A$4,Calibration!$C$2:$C$4,E98)</f>
        <v>1008.2621924152734</v>
      </c>
      <c r="L98" s="2">
        <f>TREND(Calibration!$A$2:$A$4,Calibration!$D$2:$D$4,G98)</f>
        <v>594.59375370530131</v>
      </c>
    </row>
    <row r="99" spans="1:12" x14ac:dyDescent="0.25">
      <c r="A99">
        <v>485094</v>
      </c>
      <c r="B99">
        <v>14.55799961</v>
      </c>
      <c r="C99">
        <v>0.59350002000000002</v>
      </c>
      <c r="D99">
        <v>721.69097899999997</v>
      </c>
      <c r="E99">
        <v>2.1968998900000001</v>
      </c>
      <c r="F99">
        <v>9.9000003020963209E+37</v>
      </c>
      <c r="G99">
        <v>1.54340005</v>
      </c>
      <c r="H99">
        <v>9.9000003020963209E+37</v>
      </c>
      <c r="J99" s="2">
        <f>TREND(Calibration!$A$2:$A$4,Calibration!$B$2:$B$4,C99)</f>
        <v>411.03680415780963</v>
      </c>
      <c r="K99" s="2">
        <f>TREND(Calibration!$A$2:$A$4,Calibration!$C$2:$C$4,E99)</f>
        <v>866.27623294570549</v>
      </c>
      <c r="L99" s="2">
        <f>TREND(Calibration!$A$2:$A$4,Calibration!$D$2:$D$4,G99)</f>
        <v>595.25136586097585</v>
      </c>
    </row>
    <row r="100" spans="1:12" x14ac:dyDescent="0.25">
      <c r="A100">
        <v>490091</v>
      </c>
      <c r="B100">
        <v>14.522000309999999</v>
      </c>
      <c r="C100">
        <v>0.59460002000000001</v>
      </c>
      <c r="D100">
        <v>1081.80505371</v>
      </c>
      <c r="E100">
        <v>2.1984999200000002</v>
      </c>
      <c r="F100">
        <v>9.9000003020963209E+37</v>
      </c>
      <c r="G100">
        <v>1.5424</v>
      </c>
      <c r="H100">
        <v>9.9000003020963209E+37</v>
      </c>
      <c r="J100" s="2">
        <f>TREND(Calibration!$A$2:$A$4,Calibration!$B$2:$B$4,C100)</f>
        <v>411.72154768908808</v>
      </c>
      <c r="K100" s="2">
        <f>TREND(Calibration!$A$2:$A$4,Calibration!$C$2:$C$4,E100)</f>
        <v>866.91944264584185</v>
      </c>
      <c r="L100" s="2">
        <f>TREND(Calibration!$A$2:$A$4,Calibration!$D$2:$D$4,G100)</f>
        <v>594.84034541993276</v>
      </c>
    </row>
    <row r="101" spans="1:12" x14ac:dyDescent="0.25">
      <c r="A101">
        <v>495091</v>
      </c>
      <c r="B101">
        <v>14.4090004</v>
      </c>
      <c r="C101">
        <v>0.59350002000000002</v>
      </c>
      <c r="D101">
        <v>722.77301024999997</v>
      </c>
      <c r="E101">
        <v>2.55220008</v>
      </c>
      <c r="F101">
        <v>9.9000003020963209E+37</v>
      </c>
      <c r="G101">
        <v>1.5456000599999999</v>
      </c>
      <c r="H101">
        <v>9.9000003020963209E+37</v>
      </c>
      <c r="J101" s="2">
        <f>TREND(Calibration!$A$2:$A$4,Calibration!$B$2:$B$4,C101)</f>
        <v>411.03680415780963</v>
      </c>
      <c r="K101" s="2">
        <f>TREND(Calibration!$A$2:$A$4,Calibration!$C$2:$C$4,E101)</f>
        <v>1009.1063852980251</v>
      </c>
      <c r="L101" s="2">
        <f>TREND(Calibration!$A$2:$A$4,Calibration!$D$2:$D$4,G101)</f>
        <v>596.15556973128162</v>
      </c>
    </row>
    <row r="102" spans="1:12" x14ac:dyDescent="0.25">
      <c r="A102">
        <v>500091</v>
      </c>
      <c r="B102">
        <v>14.27900028</v>
      </c>
      <c r="C102">
        <v>0.58969998000000001</v>
      </c>
      <c r="D102">
        <v>542.27600098000005</v>
      </c>
      <c r="E102">
        <v>2.37459993</v>
      </c>
      <c r="F102">
        <v>9.9000003020963209E+37</v>
      </c>
      <c r="G102">
        <v>1.5385999699999999</v>
      </c>
      <c r="H102">
        <v>1258.4930419899999</v>
      </c>
      <c r="J102" s="2">
        <f>TREND(Calibration!$A$2:$A$4,Calibration!$B$2:$B$4,C102)</f>
        <v>408.67130160453746</v>
      </c>
      <c r="K102" s="2">
        <f>TREND(Calibration!$A$2:$A$4,Calibration!$C$2:$C$4,E102)</f>
        <v>937.71138693820205</v>
      </c>
      <c r="L102" s="2">
        <f>TREND(Calibration!$A$2:$A$4,Calibration!$D$2:$D$4,G102)</f>
        <v>593.27853350395128</v>
      </c>
    </row>
    <row r="103" spans="1:12" x14ac:dyDescent="0.25">
      <c r="A103">
        <v>505091</v>
      </c>
      <c r="B103">
        <v>14.097000120000001</v>
      </c>
      <c r="C103">
        <v>0.59460002000000001</v>
      </c>
      <c r="D103">
        <v>919.25</v>
      </c>
      <c r="E103">
        <v>2.1935999399999999</v>
      </c>
      <c r="F103">
        <v>9.9000003020963209E+37</v>
      </c>
      <c r="G103">
        <v>1.5402</v>
      </c>
      <c r="H103">
        <v>9.9000003020963209E+37</v>
      </c>
      <c r="J103" s="2">
        <f>TREND(Calibration!$A$2:$A$4,Calibration!$B$2:$B$4,C103)</f>
        <v>411.72154768908808</v>
      </c>
      <c r="K103" s="2">
        <f>TREND(Calibration!$A$2:$A$4,Calibration!$C$2:$C$4,E103)</f>
        <v>864.94965791275922</v>
      </c>
      <c r="L103" s="2">
        <f>TREND(Calibration!$A$2:$A$4,Calibration!$D$2:$D$4,G103)</f>
        <v>593.93614565962582</v>
      </c>
    </row>
    <row r="104" spans="1:12" x14ac:dyDescent="0.25">
      <c r="A104">
        <v>510091</v>
      </c>
      <c r="B104">
        <v>13.980999949999999</v>
      </c>
      <c r="C104">
        <v>0.57999997999999997</v>
      </c>
      <c r="D104">
        <v>1133.5</v>
      </c>
      <c r="E104">
        <v>2.8843998900000001</v>
      </c>
      <c r="F104">
        <v>9.9000003020963209E+37</v>
      </c>
      <c r="G104">
        <v>1.5467</v>
      </c>
      <c r="H104">
        <v>9.9000003020963209E+37</v>
      </c>
      <c r="J104" s="2">
        <f>TREND(Calibration!$A$2:$A$4,Calibration!$B$2:$B$4,C104)</f>
        <v>402.63310864690015</v>
      </c>
      <c r="K104" s="2">
        <f>TREND(Calibration!$A$2:$A$4,Calibration!$C$2:$C$4,E104)</f>
        <v>1142.6502189607984</v>
      </c>
      <c r="L104" s="2">
        <f>TREND(Calibration!$A$2:$A$4,Calibration!$D$2:$D$4,G104)</f>
        <v>596.60764495144156</v>
      </c>
    </row>
    <row r="105" spans="1:12" x14ac:dyDescent="0.25">
      <c r="A105">
        <v>515094</v>
      </c>
      <c r="B105">
        <v>13.97099972</v>
      </c>
      <c r="C105">
        <v>0.58219999</v>
      </c>
      <c r="D105">
        <v>507.98800659</v>
      </c>
      <c r="E105">
        <v>2.51929998</v>
      </c>
      <c r="F105">
        <v>9.9000003020963209E+37</v>
      </c>
      <c r="G105">
        <v>1.54830003</v>
      </c>
      <c r="H105">
        <v>1213.3830566399999</v>
      </c>
      <c r="J105" s="2">
        <f>TREND(Calibration!$A$2:$A$4,Calibration!$B$2:$B$4,C105)</f>
        <v>404.00260193439829</v>
      </c>
      <c r="K105" s="2">
        <f>TREND(Calibration!$A$2:$A$4,Calibration!$C$2:$C$4,E105)</f>
        <v>995.88059362195952</v>
      </c>
      <c r="L105" s="2">
        <f>TREND(Calibration!$A$2:$A$4,Calibration!$D$2:$D$4,G105)</f>
        <v>597.2652571071161</v>
      </c>
    </row>
    <row r="106" spans="1:12" x14ac:dyDescent="0.25">
      <c r="A106">
        <v>520091</v>
      </c>
      <c r="B106">
        <v>14.119999890000001</v>
      </c>
      <c r="C106">
        <v>0.59399997999999998</v>
      </c>
      <c r="D106">
        <v>1309.18395996</v>
      </c>
      <c r="E106">
        <v>2.2265999299999999</v>
      </c>
      <c r="F106">
        <v>9.9000003020963209E+37</v>
      </c>
      <c r="G106">
        <v>1.5440000300000001</v>
      </c>
      <c r="H106">
        <v>9.9000003020963209E+37</v>
      </c>
      <c r="J106" s="2">
        <f>TREND(Calibration!$A$2:$A$4,Calibration!$B$2:$B$4,C106)</f>
        <v>411.34802631771686</v>
      </c>
      <c r="K106" s="2">
        <f>TREND(Calibration!$A$2:$A$4,Calibration!$C$2:$C$4,E106)</f>
        <v>878.21560522149832</v>
      </c>
      <c r="L106" s="2">
        <f>TREND(Calibration!$A$2:$A$4,Calibration!$D$2:$D$4,G106)</f>
        <v>595.49795757560719</v>
      </c>
    </row>
    <row r="107" spans="1:12" x14ac:dyDescent="0.25">
      <c r="A107">
        <v>525094</v>
      </c>
      <c r="B107">
        <v>14.31499958</v>
      </c>
      <c r="C107">
        <v>0.59030002000000004</v>
      </c>
      <c r="D107">
        <v>1233.7550048799999</v>
      </c>
      <c r="E107">
        <v>2.31299996</v>
      </c>
      <c r="F107">
        <v>9.9000003020963209E+37</v>
      </c>
      <c r="G107">
        <v>1.5369999400000001</v>
      </c>
      <c r="H107">
        <v>9.9000003020963209E+37</v>
      </c>
      <c r="J107" s="2">
        <f>TREND(Calibration!$A$2:$A$4,Calibration!$B$2:$B$4,C107)</f>
        <v>409.04482297590869</v>
      </c>
      <c r="K107" s="2">
        <f>TREND(Calibration!$A$2:$A$4,Calibration!$C$2:$C$4,E107)</f>
        <v>912.94828985120546</v>
      </c>
      <c r="L107" s="2">
        <f>TREND(Calibration!$A$2:$A$4,Calibration!$D$2:$D$4,G107)</f>
        <v>592.62092134827697</v>
      </c>
    </row>
    <row r="108" spans="1:12" x14ac:dyDescent="0.25">
      <c r="A108">
        <v>530094</v>
      </c>
      <c r="B108">
        <v>14.47399998</v>
      </c>
      <c r="C108">
        <v>0.58050000999999996</v>
      </c>
      <c r="D108">
        <v>9.9000003020963209E+37</v>
      </c>
      <c r="E108">
        <v>2.2767999200000002</v>
      </c>
      <c r="F108">
        <v>9.9000003020963209E+37</v>
      </c>
      <c r="G108">
        <v>1.54069996</v>
      </c>
      <c r="H108">
        <v>9.9000003020963209E+37</v>
      </c>
      <c r="J108" s="2">
        <f>TREND(Calibration!$A$2:$A$4,Calibration!$B$2:$B$4,C108)</f>
        <v>402.94437438139573</v>
      </c>
      <c r="K108" s="2">
        <f>TREND(Calibration!$A$2:$A$4,Calibration!$C$2:$C$4,E108)</f>
        <v>898.39592716217896</v>
      </c>
      <c r="L108" s="2">
        <f>TREND(Calibration!$A$2:$A$4,Calibration!$D$2:$D$4,G108)</f>
        <v>594.14162916515443</v>
      </c>
    </row>
    <row r="109" spans="1:12" x14ac:dyDescent="0.25">
      <c r="A109">
        <v>535091</v>
      </c>
      <c r="B109">
        <v>14.64599991</v>
      </c>
      <c r="C109">
        <v>0.58490001999999996</v>
      </c>
      <c r="D109">
        <v>370.28900146000001</v>
      </c>
      <c r="E109">
        <v>2.1526000500000002</v>
      </c>
      <c r="F109">
        <v>9.9000003020963209E+37</v>
      </c>
      <c r="G109">
        <v>1.5397000300000001</v>
      </c>
      <c r="H109">
        <v>1150.13098145</v>
      </c>
      <c r="J109" s="2">
        <f>TREND(Calibration!$A$2:$A$4,Calibration!$B$2:$B$4,C109)</f>
        <v>405.68335473145078</v>
      </c>
      <c r="K109" s="2">
        <f>TREND(Calibration!$A$2:$A$4,Calibration!$C$2:$C$4,E109)</f>
        <v>848.46776260296974</v>
      </c>
      <c r="L109" s="2">
        <f>TREND(Calibration!$A$2:$A$4,Calibration!$D$2:$D$4,G109)</f>
        <v>593.73065804409828</v>
      </c>
    </row>
    <row r="110" spans="1:12" x14ac:dyDescent="0.25">
      <c r="A110">
        <v>540091</v>
      </c>
      <c r="B110">
        <v>14.635999679999999</v>
      </c>
      <c r="C110">
        <v>0.57410002000000004</v>
      </c>
      <c r="D110">
        <v>1132.7020263700001</v>
      </c>
      <c r="E110">
        <v>2.1537001099999999</v>
      </c>
      <c r="F110">
        <v>1123.22302246</v>
      </c>
      <c r="G110">
        <v>1.5450999700000001</v>
      </c>
      <c r="H110">
        <v>9.9000003020963209E+37</v>
      </c>
      <c r="J110" s="2">
        <f>TREND(Calibration!$A$2:$A$4,Calibration!$B$2:$B$4,C110)</f>
        <v>398.96041824253507</v>
      </c>
      <c r="K110" s="2">
        <f>TREND(Calibration!$A$2:$A$4,Calibration!$C$2:$C$4,E110)</f>
        <v>848.9099851005052</v>
      </c>
      <c r="L110" s="2">
        <f>TREND(Calibration!$A$2:$A$4,Calibration!$D$2:$D$4,G110)</f>
        <v>595.95003279576724</v>
      </c>
    </row>
    <row r="111" spans="1:12" x14ac:dyDescent="0.25">
      <c r="A111">
        <v>545091</v>
      </c>
      <c r="B111">
        <v>14.50300026</v>
      </c>
      <c r="C111">
        <v>0.58590001000000003</v>
      </c>
      <c r="D111">
        <v>1002.49102783</v>
      </c>
      <c r="E111">
        <v>2.1542000799999999</v>
      </c>
      <c r="F111">
        <v>1237.9610595700001</v>
      </c>
      <c r="G111">
        <v>1.5461000199999999</v>
      </c>
      <c r="H111">
        <v>9.9000003020963209E+37</v>
      </c>
      <c r="J111" s="2">
        <f>TREND(Calibration!$A$2:$A$4,Calibration!$B$2:$B$4,C111)</f>
        <v>406.30584262585364</v>
      </c>
      <c r="K111" s="2">
        <f>TREND(Calibration!$A$2:$A$4,Calibration!$C$2:$C$4,E111)</f>
        <v>849.11097230310588</v>
      </c>
      <c r="L111" s="2">
        <f>TREND(Calibration!$A$2:$A$4,Calibration!$D$2:$D$4,G111)</f>
        <v>596.36105323681022</v>
      </c>
    </row>
    <row r="112" spans="1:12" x14ac:dyDescent="0.25">
      <c r="A112">
        <v>550094</v>
      </c>
      <c r="B112">
        <v>14.32800007</v>
      </c>
      <c r="C112">
        <v>0.59619999000000001</v>
      </c>
      <c r="D112">
        <v>1069.76794434</v>
      </c>
      <c r="E112">
        <v>2.1537001099999999</v>
      </c>
      <c r="F112">
        <v>9.9000003020963209E+37</v>
      </c>
      <c r="G112">
        <v>1.54449999</v>
      </c>
      <c r="H112">
        <v>9.9000003020963209E+37</v>
      </c>
      <c r="J112" s="2">
        <f>TREND(Calibration!$A$2:$A$4,Calibration!$B$2:$B$4,C112)</f>
        <v>412.71751960521499</v>
      </c>
      <c r="K112" s="2">
        <f>TREND(Calibration!$A$2:$A$4,Calibration!$C$2:$C$4,E112)</f>
        <v>848.9099851005052</v>
      </c>
      <c r="L112" s="2">
        <f>TREND(Calibration!$A$2:$A$4,Calibration!$D$2:$D$4,G112)</f>
        <v>595.70344108113579</v>
      </c>
    </row>
    <row r="113" spans="1:12" x14ac:dyDescent="0.25">
      <c r="A113">
        <v>555095</v>
      </c>
      <c r="B113">
        <v>14.07800007</v>
      </c>
      <c r="C113">
        <v>0.59299999000000003</v>
      </c>
      <c r="D113">
        <v>9.9000003020963209E+37</v>
      </c>
      <c r="E113">
        <v>2.6003000699999999</v>
      </c>
      <c r="F113">
        <v>9.9000003020963209E+37</v>
      </c>
      <c r="G113">
        <v>1.54449999</v>
      </c>
      <c r="H113">
        <v>9.9000003020963209E+37</v>
      </c>
      <c r="J113" s="2">
        <f>TREND(Calibration!$A$2:$A$4,Calibration!$B$2:$B$4,C113)</f>
        <v>410.72553842331405</v>
      </c>
      <c r="K113" s="2">
        <f>TREND(Calibration!$A$2:$A$4,Calibration!$C$2:$C$4,E113)</f>
        <v>1028.4425103359686</v>
      </c>
      <c r="L113" s="2">
        <f>TREND(Calibration!$A$2:$A$4,Calibration!$D$2:$D$4,G113)</f>
        <v>595.70344108113579</v>
      </c>
    </row>
    <row r="114" spans="1:12" x14ac:dyDescent="0.25">
      <c r="A114">
        <v>560095</v>
      </c>
      <c r="B114">
        <v>13.89000034</v>
      </c>
      <c r="C114">
        <v>0.58380001999999998</v>
      </c>
      <c r="D114">
        <v>1131.1359863299999</v>
      </c>
      <c r="E114">
        <v>2.1321001100000001</v>
      </c>
      <c r="F114">
        <v>1256.1629638700001</v>
      </c>
      <c r="G114">
        <v>1.5440000300000001</v>
      </c>
      <c r="H114">
        <v>9.9000003020963209E+37</v>
      </c>
      <c r="J114" s="2">
        <f>TREND(Calibration!$A$2:$A$4,Calibration!$B$2:$B$4,C114)</f>
        <v>404.99861120017232</v>
      </c>
      <c r="K114" s="2">
        <f>TREND(Calibration!$A$2:$A$4,Calibration!$C$2:$C$4,E114)</f>
        <v>840.2268169580675</v>
      </c>
      <c r="L114" s="2">
        <f>TREND(Calibration!$A$2:$A$4,Calibration!$D$2:$D$4,G114)</f>
        <v>595.49795757560719</v>
      </c>
    </row>
    <row r="115" spans="1:12" x14ac:dyDescent="0.25">
      <c r="A115">
        <v>565094</v>
      </c>
      <c r="B115">
        <v>13.86699963</v>
      </c>
      <c r="C115">
        <v>0.58539998999999998</v>
      </c>
      <c r="D115">
        <v>768.99298095999995</v>
      </c>
      <c r="E115">
        <v>2.3108000799999999</v>
      </c>
      <c r="F115">
        <v>1168.3060302700001</v>
      </c>
      <c r="G115">
        <v>1.54340005</v>
      </c>
      <c r="H115">
        <v>9.9000003020963209E+37</v>
      </c>
      <c r="J115" s="2">
        <f>TREND(Calibration!$A$2:$A$4,Calibration!$B$2:$B$4,C115)</f>
        <v>405.99458311629922</v>
      </c>
      <c r="K115" s="2">
        <f>TREND(Calibration!$A$2:$A$4,Calibration!$C$2:$C$4,E115)</f>
        <v>912.06394133578021</v>
      </c>
      <c r="L115" s="2">
        <f>TREND(Calibration!$A$2:$A$4,Calibration!$D$2:$D$4,G115)</f>
        <v>595.25136586097585</v>
      </c>
    </row>
    <row r="116" spans="1:12" x14ac:dyDescent="0.25">
      <c r="A116">
        <v>570094</v>
      </c>
      <c r="B116">
        <v>14.010000229999999</v>
      </c>
      <c r="C116">
        <v>0.58160000999999995</v>
      </c>
      <c r="D116">
        <v>973.68499756000006</v>
      </c>
      <c r="E116">
        <v>2.5009000299999999</v>
      </c>
      <c r="F116">
        <v>976.90399170000001</v>
      </c>
      <c r="G116">
        <v>1.54879999</v>
      </c>
      <c r="H116">
        <v>9.9000003020963209E+37</v>
      </c>
      <c r="J116" s="2">
        <f>TREND(Calibration!$A$2:$A$4,Calibration!$B$2:$B$4,C116)</f>
        <v>403.62911791267419</v>
      </c>
      <c r="K116" s="2">
        <f>TREND(Calibration!$A$2:$A$4,Calibration!$C$2:$C$4,E116)</f>
        <v>988.48384085980911</v>
      </c>
      <c r="L116" s="2">
        <f>TREND(Calibration!$A$2:$A$4,Calibration!$D$2:$D$4,G116)</f>
        <v>597.4707406126447</v>
      </c>
    </row>
    <row r="117" spans="1:12" x14ac:dyDescent="0.25">
      <c r="A117">
        <v>575094</v>
      </c>
      <c r="B117">
        <v>14.211000439999999</v>
      </c>
      <c r="C117">
        <v>0.58319997999999995</v>
      </c>
      <c r="D117">
        <v>1006.79400635</v>
      </c>
      <c r="E117">
        <v>2.4565999500000002</v>
      </c>
      <c r="F117">
        <v>816.19201659999999</v>
      </c>
      <c r="G117">
        <v>1.5532000100000001</v>
      </c>
      <c r="H117">
        <v>9.9000003020963209E+37</v>
      </c>
      <c r="J117" s="2">
        <f>TREND(Calibration!$A$2:$A$4,Calibration!$B$2:$B$4,C117)</f>
        <v>404.62508982880109</v>
      </c>
      <c r="K117" s="2">
        <f>TREND(Calibration!$A$2:$A$4,Calibration!$C$2:$C$4,E117)</f>
        <v>970.67527403742736</v>
      </c>
      <c r="L117" s="2">
        <f>TREND(Calibration!$A$2:$A$4,Calibration!$D$2:$D$4,G117)</f>
        <v>599.27914835325635</v>
      </c>
    </row>
    <row r="118" spans="1:12" x14ac:dyDescent="0.25">
      <c r="A118">
        <v>580095</v>
      </c>
      <c r="B118">
        <v>14.428999900000001</v>
      </c>
      <c r="C118">
        <v>0.58969998000000001</v>
      </c>
      <c r="D118">
        <v>915.44097899999997</v>
      </c>
      <c r="E118">
        <v>2.2416999299999998</v>
      </c>
      <c r="F118">
        <v>1081.5489502</v>
      </c>
      <c r="G118">
        <v>1.55910003</v>
      </c>
      <c r="H118">
        <v>9.9000003020963209E+37</v>
      </c>
      <c r="J118" s="2">
        <f>TREND(Calibration!$A$2:$A$4,Calibration!$B$2:$B$4,C118)</f>
        <v>408.67130160453746</v>
      </c>
      <c r="K118" s="2">
        <f>TREND(Calibration!$A$2:$A$4,Calibration!$C$2:$C$4,E118)</f>
        <v>884.28578295070258</v>
      </c>
      <c r="L118" s="2">
        <f>TREND(Calibration!$A$2:$A$4,Calibration!$D$2:$D$4,G118)</f>
        <v>601.70405593044075</v>
      </c>
    </row>
    <row r="119" spans="1:12" x14ac:dyDescent="0.25">
      <c r="A119">
        <v>585095</v>
      </c>
      <c r="B119">
        <v>14.57800007</v>
      </c>
      <c r="C119">
        <v>0.58319997999999995</v>
      </c>
      <c r="D119">
        <v>1278.6440429700001</v>
      </c>
      <c r="E119">
        <v>2.78500009</v>
      </c>
      <c r="F119">
        <v>9.9000003020963209E+37</v>
      </c>
      <c r="G119">
        <v>1.55209994</v>
      </c>
      <c r="H119">
        <v>9.9000003020963209E+37</v>
      </c>
      <c r="J119" s="2">
        <f>TREND(Calibration!$A$2:$A$4,Calibration!$B$2:$B$4,C119)</f>
        <v>404.62508982880109</v>
      </c>
      <c r="K119" s="2">
        <f>TREND(Calibration!$A$2:$A$4,Calibration!$C$2:$C$4,E119)</f>
        <v>1102.6916459642848</v>
      </c>
      <c r="L119" s="2">
        <f>TREND(Calibration!$A$2:$A$4,Calibration!$D$2:$D$4,G119)</f>
        <v>598.82701970311052</v>
      </c>
    </row>
    <row r="120" spans="1:12" x14ac:dyDescent="0.25">
      <c r="A120">
        <v>590095</v>
      </c>
      <c r="B120">
        <v>14.571000099999999</v>
      </c>
      <c r="C120">
        <v>0.57459998000000001</v>
      </c>
      <c r="D120">
        <v>854.28601074000005</v>
      </c>
      <c r="E120">
        <v>3.0171999899999999</v>
      </c>
      <c r="F120">
        <v>9.9000003020963209E+37</v>
      </c>
      <c r="G120">
        <v>1.5440000300000001</v>
      </c>
      <c r="H120">
        <v>9.9000003020963209E+37</v>
      </c>
      <c r="J120" s="2">
        <f>TREND(Calibration!$A$2:$A$4,Calibration!$B$2:$B$4,C120)</f>
        <v>399.2716404024423</v>
      </c>
      <c r="K120" s="2">
        <f>TREND(Calibration!$A$2:$A$4,Calibration!$C$2:$C$4,E120)</f>
        <v>1196.0356632956389</v>
      </c>
      <c r="L120" s="2">
        <f>TREND(Calibration!$A$2:$A$4,Calibration!$D$2:$D$4,G120)</f>
        <v>595.49795757560719</v>
      </c>
    </row>
    <row r="121" spans="1:12" x14ac:dyDescent="0.25">
      <c r="A121">
        <v>595095</v>
      </c>
      <c r="B121">
        <v>14.432000159999999</v>
      </c>
      <c r="C121">
        <v>0.57889997999999998</v>
      </c>
      <c r="D121">
        <v>875.88000488</v>
      </c>
      <c r="E121">
        <v>2.7623000100000001</v>
      </c>
      <c r="F121">
        <v>9.9000003020963209E+37</v>
      </c>
      <c r="G121">
        <v>1.5509999999999999</v>
      </c>
      <c r="H121">
        <v>9.9000003020963209E+37</v>
      </c>
      <c r="J121" s="2">
        <f>TREND(Calibration!$A$2:$A$4,Calibration!$B$2:$B$4,C121)</f>
        <v>401.9483651156217</v>
      </c>
      <c r="K121" s="2">
        <f>TREND(Calibration!$A$2:$A$4,Calibration!$C$2:$C$4,E121)</f>
        <v>1093.566247284341</v>
      </c>
      <c r="L121" s="2">
        <f>TREND(Calibration!$A$2:$A$4,Calibration!$D$2:$D$4,G121)</f>
        <v>598.37494448295047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14.31499958</v>
      </c>
      <c r="C2">
        <v>0.58429998000000005</v>
      </c>
      <c r="D2">
        <v>647.77197265999996</v>
      </c>
      <c r="E2">
        <v>2.71749997</v>
      </c>
      <c r="F2">
        <v>9.9000003020963209E+37</v>
      </c>
      <c r="G2">
        <v>1.55369997</v>
      </c>
      <c r="H2">
        <v>9.9000003020963209E+37</v>
      </c>
      <c r="J2" s="2">
        <f>TREND(Calibration!$A$2:$A$4,Calibration!$B$2:$B$4,C2)</f>
        <v>405.30983336007961</v>
      </c>
      <c r="K2" s="2">
        <f>TREND(Calibration!$A$2:$A$4,Calibration!$C$2:$C$4,E2)</f>
        <v>1075.5566972793436</v>
      </c>
      <c r="L2" s="2">
        <f>TREND(Calibration!$A$2:$A$4,Calibration!$D$2:$D$4,G2)</f>
        <v>599.48463185878495</v>
      </c>
      <c r="N2" s="2">
        <f>AVERAGE(J2:J121)</f>
        <v>408.76520899240109</v>
      </c>
    </row>
    <row r="3" spans="1:14" x14ac:dyDescent="0.25">
      <c r="A3">
        <v>5079</v>
      </c>
      <c r="B3">
        <v>14.14000034</v>
      </c>
      <c r="C3">
        <v>0.59030002000000004</v>
      </c>
      <c r="D3">
        <v>1288.3719482399999</v>
      </c>
      <c r="E3">
        <v>3.3087999799999999</v>
      </c>
      <c r="F3">
        <v>9.9000003020963209E+37</v>
      </c>
      <c r="G3">
        <v>1.55369997</v>
      </c>
      <c r="H3">
        <v>9.9000003020963209E+37</v>
      </c>
      <c r="J3" s="2">
        <f>TREND(Calibration!$A$2:$A$4,Calibration!$B$2:$B$4,C3)</f>
        <v>409.04482297590869</v>
      </c>
      <c r="K3" s="2">
        <f>TREND(Calibration!$A$2:$A$4,Calibration!$C$2:$C$4,E3)</f>
        <v>1313.2584291985643</v>
      </c>
      <c r="L3" s="2">
        <f>TREND(Calibration!$A$2:$A$4,Calibration!$D$2:$D$4,G3)</f>
        <v>599.48463185878495</v>
      </c>
    </row>
    <row r="4" spans="1:14" x14ac:dyDescent="0.25">
      <c r="A4">
        <v>10080</v>
      </c>
      <c r="B4">
        <v>14.036000250000001</v>
      </c>
      <c r="C4">
        <v>0.58490001999999996</v>
      </c>
      <c r="D4">
        <v>734.14202881000006</v>
      </c>
      <c r="E4">
        <v>2.4458000700000002</v>
      </c>
      <c r="F4">
        <v>9.9000003020963209E+37</v>
      </c>
      <c r="G4">
        <v>1.55799997</v>
      </c>
      <c r="H4">
        <v>9.9000003020963209E+37</v>
      </c>
      <c r="J4" s="2">
        <f>TREND(Calibration!$A$2:$A$4,Calibration!$B$2:$B$4,C4)</f>
        <v>405.68335473145078</v>
      </c>
      <c r="K4" s="2">
        <f>TREND(Calibration!$A$2:$A$4,Calibration!$C$2:$C$4,E4)</f>
        <v>966.33373820603151</v>
      </c>
      <c r="L4" s="2">
        <f>TREND(Calibration!$A$2:$A$4,Calibration!$D$2:$D$4,G4)</f>
        <v>601.25193139029386</v>
      </c>
    </row>
    <row r="5" spans="1:14" x14ac:dyDescent="0.25">
      <c r="A5">
        <v>15080</v>
      </c>
      <c r="B5">
        <v>13.98700047</v>
      </c>
      <c r="C5">
        <v>0.59130000999999999</v>
      </c>
      <c r="D5">
        <v>945.16601562000005</v>
      </c>
      <c r="E5">
        <v>1.96360004</v>
      </c>
      <c r="F5">
        <v>9.9000003020963209E+37</v>
      </c>
      <c r="G5">
        <v>1.54830003</v>
      </c>
      <c r="H5">
        <v>9.9000003020963209E+37</v>
      </c>
      <c r="J5" s="2">
        <f>TREND(Calibration!$A$2:$A$4,Calibration!$B$2:$B$4,C5)</f>
        <v>409.6673108703115</v>
      </c>
      <c r="K5" s="2">
        <f>TREND(Calibration!$A$2:$A$4,Calibration!$C$2:$C$4,E5)</f>
        <v>772.49003733665336</v>
      </c>
      <c r="L5" s="2">
        <f>TREND(Calibration!$A$2:$A$4,Calibration!$D$2:$D$4,G5)</f>
        <v>597.2652571071161</v>
      </c>
    </row>
    <row r="6" spans="1:14" x14ac:dyDescent="0.25">
      <c r="A6">
        <v>20080</v>
      </c>
      <c r="B6">
        <v>14.071000099999999</v>
      </c>
      <c r="C6">
        <v>0.59350002000000002</v>
      </c>
      <c r="D6">
        <v>1291.5090332</v>
      </c>
      <c r="E6">
        <v>1.8868999500000001</v>
      </c>
      <c r="F6">
        <v>9.9000003020963209E+37</v>
      </c>
      <c r="G6">
        <v>1.5532000100000001</v>
      </c>
      <c r="H6">
        <v>9.9000003020963209E+37</v>
      </c>
      <c r="J6" s="2">
        <f>TREND(Calibration!$A$2:$A$4,Calibration!$B$2:$B$4,C6)</f>
        <v>411.03680415780963</v>
      </c>
      <c r="K6" s="2">
        <f>TREND(Calibration!$A$2:$A$4,Calibration!$C$2:$C$4,E6)</f>
        <v>741.65671428062956</v>
      </c>
      <c r="L6" s="2">
        <f>TREND(Calibration!$A$2:$A$4,Calibration!$D$2:$D$4,G6)</f>
        <v>599.27914835325635</v>
      </c>
    </row>
    <row r="7" spans="1:14" x14ac:dyDescent="0.25">
      <c r="A7">
        <v>25082</v>
      </c>
      <c r="B7">
        <v>14.321000099999999</v>
      </c>
      <c r="C7">
        <v>0.57950002</v>
      </c>
      <c r="D7">
        <v>820.77197265999996</v>
      </c>
      <c r="E7">
        <v>1.7956000599999999</v>
      </c>
      <c r="F7">
        <v>1269.6779785199999</v>
      </c>
      <c r="G7">
        <v>1.55260003</v>
      </c>
      <c r="H7">
        <v>9.9000003020963209E+37</v>
      </c>
      <c r="J7" s="2">
        <f>TREND(Calibration!$A$2:$A$4,Calibration!$B$2:$B$4,C7)</f>
        <v>402.32188648699292</v>
      </c>
      <c r="K7" s="2">
        <f>TREND(Calibration!$A$2:$A$4,Calibration!$C$2:$C$4,E7)</f>
        <v>704.95429315766296</v>
      </c>
      <c r="L7" s="2">
        <f>TREND(Calibration!$A$2:$A$4,Calibration!$D$2:$D$4,G7)</f>
        <v>599.03255663862501</v>
      </c>
    </row>
    <row r="8" spans="1:14" x14ac:dyDescent="0.25">
      <c r="A8">
        <v>30083</v>
      </c>
      <c r="B8">
        <v>14.545000079999999</v>
      </c>
      <c r="C8">
        <v>0.59079999000000005</v>
      </c>
      <c r="D8">
        <v>775.06500243999994</v>
      </c>
      <c r="E8">
        <v>1.78919995</v>
      </c>
      <c r="F8">
        <v>9.9000003020963209E+37</v>
      </c>
      <c r="G8">
        <v>1.5450999700000001</v>
      </c>
      <c r="H8">
        <v>9.9000003020963209E+37</v>
      </c>
      <c r="J8" s="2">
        <f>TREND(Calibration!$A$2:$A$4,Calibration!$B$2:$B$4,C8)</f>
        <v>409.35605136075714</v>
      </c>
      <c r="K8" s="2">
        <f>TREND(Calibration!$A$2:$A$4,Calibration!$C$2:$C$4,E8)</f>
        <v>702.38145837710283</v>
      </c>
      <c r="L8" s="2">
        <f>TREND(Calibration!$A$2:$A$4,Calibration!$D$2:$D$4,G8)</f>
        <v>595.95003279576724</v>
      </c>
    </row>
    <row r="9" spans="1:14" x14ac:dyDescent="0.25">
      <c r="A9">
        <v>35082</v>
      </c>
      <c r="B9">
        <v>14.65600014</v>
      </c>
      <c r="C9">
        <v>0.59670000999999995</v>
      </c>
      <c r="D9">
        <v>1043.4100341799999</v>
      </c>
      <c r="E9">
        <v>1.7324999599999999</v>
      </c>
      <c r="F9">
        <v>1351.1030273399999</v>
      </c>
      <c r="G9">
        <v>1.5461000199999999</v>
      </c>
      <c r="H9">
        <v>9.9000003020963209E+37</v>
      </c>
      <c r="J9" s="2">
        <f>TREND(Calibration!$A$2:$A$4,Calibration!$B$2:$B$4,C9)</f>
        <v>413.02877911476935</v>
      </c>
      <c r="K9" s="2">
        <f>TREND(Calibration!$A$2:$A$4,Calibration!$C$2:$C$4,E9)</f>
        <v>679.58814602318876</v>
      </c>
      <c r="L9" s="2">
        <f>TREND(Calibration!$A$2:$A$4,Calibration!$D$2:$D$4,G9)</f>
        <v>596.36105323681022</v>
      </c>
    </row>
    <row r="10" spans="1:14" x14ac:dyDescent="0.25">
      <c r="A10">
        <v>40084</v>
      </c>
      <c r="B10">
        <v>14.63899994</v>
      </c>
      <c r="C10">
        <v>0.57999997999999997</v>
      </c>
      <c r="D10">
        <v>1296.6529541</v>
      </c>
      <c r="E10">
        <v>1.71619999</v>
      </c>
      <c r="F10">
        <v>1054.7889404299999</v>
      </c>
      <c r="G10">
        <v>1.5471999599999999</v>
      </c>
      <c r="H10">
        <v>9.9000003020963209E+37</v>
      </c>
      <c r="J10" s="2">
        <f>TREND(Calibration!$A$2:$A$4,Calibration!$B$2:$B$4,C10)</f>
        <v>402.63310864690015</v>
      </c>
      <c r="K10" s="2">
        <f>TREND(Calibration!$A$2:$A$4,Calibration!$C$2:$C$4,E10)</f>
        <v>673.03558212380494</v>
      </c>
      <c r="L10" s="2">
        <f>TREND(Calibration!$A$2:$A$4,Calibration!$D$2:$D$4,G10)</f>
        <v>596.81312845697028</v>
      </c>
    </row>
    <row r="11" spans="1:14" x14ac:dyDescent="0.25">
      <c r="A11">
        <v>45084</v>
      </c>
      <c r="B11">
        <v>14.53199959</v>
      </c>
      <c r="C11">
        <v>0.59240000999999998</v>
      </c>
      <c r="D11">
        <v>604.37701416000004</v>
      </c>
      <c r="E11">
        <v>1.9149999600000001</v>
      </c>
      <c r="F11">
        <v>9.9000003020963209E+37</v>
      </c>
      <c r="G11">
        <v>1.54830003</v>
      </c>
      <c r="H11">
        <v>9.9000003020963209E+37</v>
      </c>
      <c r="J11" s="2">
        <f>TREND(Calibration!$A$2:$A$4,Calibration!$B$2:$B$4,C11)</f>
        <v>410.35205440158995</v>
      </c>
      <c r="K11" s="2">
        <f>TREND(Calibration!$A$2:$A$4,Calibration!$C$2:$C$4,E11)</f>
        <v>752.95287685628625</v>
      </c>
      <c r="L11" s="2">
        <f>TREND(Calibration!$A$2:$A$4,Calibration!$D$2:$D$4,G11)</f>
        <v>597.2652571071161</v>
      </c>
    </row>
    <row r="12" spans="1:14" x14ac:dyDescent="0.25">
      <c r="A12">
        <v>50092</v>
      </c>
      <c r="B12">
        <v>14.338000299999999</v>
      </c>
      <c r="C12">
        <v>0.59189999000000004</v>
      </c>
      <c r="D12">
        <v>9.9000003020963209E+37</v>
      </c>
      <c r="E12">
        <v>1.7379000200000001</v>
      </c>
      <c r="F12">
        <v>820.07800293000003</v>
      </c>
      <c r="G12">
        <v>1.5456000599999999</v>
      </c>
      <c r="H12">
        <v>9.9000003020963209E+37</v>
      </c>
      <c r="J12" s="2">
        <f>TREND(Calibration!$A$2:$A$4,Calibration!$B$2:$B$4,C12)</f>
        <v>410.04079489203559</v>
      </c>
      <c r="K12" s="2">
        <f>TREND(Calibration!$A$2:$A$4,Calibration!$C$2:$C$4,E12)</f>
        <v>681.75896217870979</v>
      </c>
      <c r="L12" s="2">
        <f>TREND(Calibration!$A$2:$A$4,Calibration!$D$2:$D$4,G12)</f>
        <v>596.15556973128162</v>
      </c>
    </row>
    <row r="13" spans="1:14" x14ac:dyDescent="0.25">
      <c r="A13">
        <v>55084</v>
      </c>
      <c r="B13">
        <v>14.20199966</v>
      </c>
      <c r="C13">
        <v>0.58270001000000005</v>
      </c>
      <c r="D13">
        <v>918.45898437000005</v>
      </c>
      <c r="E13">
        <v>1.6914000499999999</v>
      </c>
      <c r="F13">
        <v>868.06701659999999</v>
      </c>
      <c r="G13">
        <v>1.5397000300000001</v>
      </c>
      <c r="H13">
        <v>9.9000003020963209E+37</v>
      </c>
      <c r="J13" s="2">
        <f>TREND(Calibration!$A$2:$A$4,Calibration!$B$2:$B$4,C13)</f>
        <v>404.3138614439527</v>
      </c>
      <c r="K13" s="2">
        <f>TREND(Calibration!$A$2:$A$4,Calibration!$C$2:$C$4,E13)</f>
        <v>663.06604282091746</v>
      </c>
      <c r="L13" s="2">
        <f>TREND(Calibration!$A$2:$A$4,Calibration!$D$2:$D$4,G13)</f>
        <v>593.73065804409828</v>
      </c>
    </row>
    <row r="14" spans="1:14" x14ac:dyDescent="0.25">
      <c r="A14">
        <v>60085</v>
      </c>
      <c r="B14">
        <v>14.07499981</v>
      </c>
      <c r="C14">
        <v>0.58050000999999996</v>
      </c>
      <c r="D14">
        <v>809.59497069999998</v>
      </c>
      <c r="E14">
        <v>1.7669999599999999</v>
      </c>
      <c r="F14">
        <v>788.39898682</v>
      </c>
      <c r="G14">
        <v>1.5359</v>
      </c>
      <c r="H14">
        <v>9.9000003020963209E+37</v>
      </c>
      <c r="J14" s="2">
        <f>TREND(Calibration!$A$2:$A$4,Calibration!$B$2:$B$4,C14)</f>
        <v>402.94437438139573</v>
      </c>
      <c r="K14" s="2">
        <f>TREND(Calibration!$A$2:$A$4,Calibration!$C$2:$C$4,E14)</f>
        <v>693.45709513958252</v>
      </c>
      <c r="L14" s="2">
        <f>TREND(Calibration!$A$2:$A$4,Calibration!$D$2:$D$4,G14)</f>
        <v>592.16884612811691</v>
      </c>
    </row>
    <row r="15" spans="1:14" x14ac:dyDescent="0.25">
      <c r="A15">
        <v>65085</v>
      </c>
      <c r="B15">
        <v>14.05200005</v>
      </c>
      <c r="C15">
        <v>0.57950002</v>
      </c>
      <c r="D15">
        <v>9.9000003020963209E+37</v>
      </c>
      <c r="E15">
        <v>1.77079999</v>
      </c>
      <c r="F15">
        <v>556.79998779000005</v>
      </c>
      <c r="G15">
        <v>1.53429997</v>
      </c>
      <c r="H15">
        <v>9.9000003020963209E+37</v>
      </c>
      <c r="J15" s="2">
        <f>TREND(Calibration!$A$2:$A$4,Calibration!$B$2:$B$4,C15)</f>
        <v>402.32188648699292</v>
      </c>
      <c r="K15" s="2">
        <f>TREND(Calibration!$A$2:$A$4,Calibration!$C$2:$C$4,E15)</f>
        <v>694.98470159496719</v>
      </c>
      <c r="L15" s="2">
        <f>TREND(Calibration!$A$2:$A$4,Calibration!$D$2:$D$4,G15)</f>
        <v>591.51123397244248</v>
      </c>
    </row>
    <row r="16" spans="1:14" x14ac:dyDescent="0.25">
      <c r="A16">
        <v>70086</v>
      </c>
      <c r="B16">
        <v>14.17199993</v>
      </c>
      <c r="C16">
        <v>0.59780001999999999</v>
      </c>
      <c r="D16">
        <v>811.92102050999995</v>
      </c>
      <c r="E16">
        <v>1.7453999499999999</v>
      </c>
      <c r="F16">
        <v>624.36499022999999</v>
      </c>
      <c r="G16">
        <v>1.5348000500000001</v>
      </c>
      <c r="H16">
        <v>9.9000003020963209E+37</v>
      </c>
      <c r="J16" s="2">
        <f>TREND(Calibration!$A$2:$A$4,Calibration!$B$2:$B$4,C16)</f>
        <v>413.71352887098902</v>
      </c>
      <c r="K16" s="2">
        <f>TREND(Calibration!$A$2:$A$4,Calibration!$C$2:$C$4,E16)</f>
        <v>684.77392297715949</v>
      </c>
      <c r="L16" s="2">
        <f>TREND(Calibration!$A$2:$A$4,Calibration!$D$2:$D$4,G16)</f>
        <v>591.71676679795803</v>
      </c>
    </row>
    <row r="17" spans="1:12" x14ac:dyDescent="0.25">
      <c r="A17">
        <v>75086</v>
      </c>
      <c r="B17">
        <v>14.32800007</v>
      </c>
      <c r="C17">
        <v>0.58219999</v>
      </c>
      <c r="D17">
        <v>1146.8659668</v>
      </c>
      <c r="E17">
        <v>1.7854000299999999</v>
      </c>
      <c r="F17">
        <v>814.79602050999995</v>
      </c>
      <c r="G17">
        <v>1.5402</v>
      </c>
      <c r="H17">
        <v>9.9000003020963209E+37</v>
      </c>
      <c r="J17" s="2">
        <f>TREND(Calibration!$A$2:$A$4,Calibration!$B$2:$B$4,C17)</f>
        <v>404.00260193439829</v>
      </c>
      <c r="K17" s="2">
        <f>TREND(Calibration!$A$2:$A$4,Calibration!$C$2:$C$4,E17)</f>
        <v>700.85389614155599</v>
      </c>
      <c r="L17" s="2">
        <f>TREND(Calibration!$A$2:$A$4,Calibration!$D$2:$D$4,G17)</f>
        <v>593.93614565962582</v>
      </c>
    </row>
    <row r="18" spans="1:12" x14ac:dyDescent="0.25">
      <c r="A18">
        <v>80087</v>
      </c>
      <c r="B18">
        <v>14.48700047</v>
      </c>
      <c r="C18">
        <v>0.58700001000000002</v>
      </c>
      <c r="D18">
        <v>872.75701904000005</v>
      </c>
      <c r="E18">
        <v>1.7599999900000001</v>
      </c>
      <c r="F18">
        <v>964.44201659999999</v>
      </c>
      <c r="G18">
        <v>1.54879999</v>
      </c>
      <c r="H18">
        <v>9.9000003020963209E+37</v>
      </c>
      <c r="J18" s="2">
        <f>TREND(Calibration!$A$2:$A$4,Calibration!$B$2:$B$4,C18)</f>
        <v>406.9905861571321</v>
      </c>
      <c r="K18" s="2">
        <f>TREND(Calibration!$A$2:$A$4,Calibration!$C$2:$C$4,E18)</f>
        <v>690.64311752374829</v>
      </c>
      <c r="L18" s="2">
        <f>TREND(Calibration!$A$2:$A$4,Calibration!$D$2:$D$4,G18)</f>
        <v>597.4707406126447</v>
      </c>
    </row>
    <row r="19" spans="1:12" x14ac:dyDescent="0.25">
      <c r="A19">
        <v>85086</v>
      </c>
      <c r="B19">
        <v>14.619999890000001</v>
      </c>
      <c r="C19">
        <v>0.58539998999999998</v>
      </c>
      <c r="D19">
        <v>911.66101074000005</v>
      </c>
      <c r="E19">
        <v>1.6898000200000001</v>
      </c>
      <c r="F19">
        <v>869.46099853999999</v>
      </c>
      <c r="G19">
        <v>1.5391000500000001</v>
      </c>
      <c r="H19">
        <v>9.9000003020963209E+37</v>
      </c>
      <c r="J19" s="2">
        <f>TREND(Calibration!$A$2:$A$4,Calibration!$B$2:$B$4,C19)</f>
        <v>405.99458311629922</v>
      </c>
      <c r="K19" s="2">
        <f>TREND(Calibration!$A$2:$A$4,Calibration!$C$2:$C$4,E19)</f>
        <v>662.42283312078109</v>
      </c>
      <c r="L19" s="2">
        <f>TREND(Calibration!$A$2:$A$4,Calibration!$D$2:$D$4,G19)</f>
        <v>593.48406632946694</v>
      </c>
    </row>
    <row r="20" spans="1:12" x14ac:dyDescent="0.25">
      <c r="A20">
        <v>90086</v>
      </c>
      <c r="B20">
        <v>14.60400009</v>
      </c>
      <c r="C20">
        <v>0.57950002</v>
      </c>
      <c r="D20">
        <v>830.38299560999997</v>
      </c>
      <c r="E20">
        <v>1.61580002</v>
      </c>
      <c r="F20">
        <v>836.08300781000003</v>
      </c>
      <c r="G20">
        <v>1.53639996</v>
      </c>
      <c r="H20">
        <v>9.9000003020963209E+37</v>
      </c>
      <c r="J20" s="2">
        <f>TREND(Calibration!$A$2:$A$4,Calibration!$B$2:$B$4,C20)</f>
        <v>402.32188648699292</v>
      </c>
      <c r="K20" s="2">
        <f>TREND(Calibration!$A$2:$A$4,Calibration!$C$2:$C$4,E20)</f>
        <v>632.67494226242934</v>
      </c>
      <c r="L20" s="2">
        <f>TREND(Calibration!$A$2:$A$4,Calibration!$D$2:$D$4,G20)</f>
        <v>592.37432963364563</v>
      </c>
    </row>
    <row r="21" spans="1:12" x14ac:dyDescent="0.25">
      <c r="A21">
        <v>95087</v>
      </c>
      <c r="B21">
        <v>14.510000229999999</v>
      </c>
      <c r="C21">
        <v>0.58969998000000001</v>
      </c>
      <c r="D21">
        <v>607.72998046999999</v>
      </c>
      <c r="E21">
        <v>1.71790004</v>
      </c>
      <c r="F21">
        <v>9.9000003020963209E+37</v>
      </c>
      <c r="G21">
        <v>1.5385999699999999</v>
      </c>
      <c r="H21">
        <v>9.9000003020963209E+37</v>
      </c>
      <c r="J21" s="2">
        <f>TREND(Calibration!$A$2:$A$4,Calibration!$B$2:$B$4,C21)</f>
        <v>408.67130160453746</v>
      </c>
      <c r="K21" s="2">
        <f>TREND(Calibration!$A$2:$A$4,Calibration!$C$2:$C$4,E21)</f>
        <v>673.71899971642301</v>
      </c>
      <c r="L21" s="2">
        <f>TREND(Calibration!$A$2:$A$4,Calibration!$D$2:$D$4,G21)</f>
        <v>593.27853350395128</v>
      </c>
    </row>
    <row r="22" spans="1:12" x14ac:dyDescent="0.25">
      <c r="A22">
        <v>100087</v>
      </c>
      <c r="B22">
        <v>14.260000229999999</v>
      </c>
      <c r="C22">
        <v>0.57950002</v>
      </c>
      <c r="D22">
        <v>1330.7430419899999</v>
      </c>
      <c r="E22">
        <v>1.7167999700000001</v>
      </c>
      <c r="F22">
        <v>1001.684021</v>
      </c>
      <c r="G22">
        <v>1.5332000299999999</v>
      </c>
      <c r="H22">
        <v>9.9000003020963209E+37</v>
      </c>
      <c r="J22" s="2">
        <f>TREND(Calibration!$A$2:$A$4,Calibration!$B$2:$B$4,C22)</f>
        <v>402.32188648699292</v>
      </c>
      <c r="K22" s="2">
        <f>TREND(Calibration!$A$2:$A$4,Calibration!$C$2:$C$4,E22)</f>
        <v>673.27677319890222</v>
      </c>
      <c r="L22" s="2">
        <f>TREND(Calibration!$A$2:$A$4,Calibration!$D$2:$D$4,G22)</f>
        <v>591.05915875228243</v>
      </c>
    </row>
    <row r="23" spans="1:12" x14ac:dyDescent="0.25">
      <c r="A23">
        <v>105087</v>
      </c>
      <c r="B23">
        <v>14.14299965</v>
      </c>
      <c r="C23">
        <v>0.58219999</v>
      </c>
      <c r="D23">
        <v>392.06799316000001</v>
      </c>
      <c r="E23">
        <v>1.67680001</v>
      </c>
      <c r="F23">
        <v>9.9000003020963209E+37</v>
      </c>
      <c r="G23">
        <v>1.53530002</v>
      </c>
      <c r="H23">
        <v>9.9000003020963209E+37</v>
      </c>
      <c r="J23" s="2">
        <f>TREND(Calibration!$A$2:$A$4,Calibration!$B$2:$B$4,C23)</f>
        <v>404.00260193439829</v>
      </c>
      <c r="K23" s="2">
        <f>TREND(Calibration!$A$2:$A$4,Calibration!$C$2:$C$4,E23)</f>
        <v>657.19684827432866</v>
      </c>
      <c r="L23" s="2">
        <f>TREND(Calibration!$A$2:$A$4,Calibration!$D$2:$D$4,G23)</f>
        <v>591.92225441348558</v>
      </c>
    </row>
    <row r="24" spans="1:12" x14ac:dyDescent="0.25">
      <c r="A24">
        <v>110087</v>
      </c>
      <c r="B24">
        <v>13.977000240000001</v>
      </c>
      <c r="C24">
        <v>0.59130000999999999</v>
      </c>
      <c r="D24">
        <v>1077.6610107399999</v>
      </c>
      <c r="E24">
        <v>1.6881999999999999</v>
      </c>
      <c r="F24">
        <v>1110.4119873</v>
      </c>
      <c r="G24">
        <v>1.5428999699999999</v>
      </c>
      <c r="H24">
        <v>9.9000003020963209E+37</v>
      </c>
      <c r="J24" s="2">
        <f>TREND(Calibration!$A$2:$A$4,Calibration!$B$2:$B$4,C24)</f>
        <v>409.6673108703115</v>
      </c>
      <c r="K24" s="2">
        <f>TREND(Calibration!$A$2:$A$4,Calibration!$C$2:$C$4,E24)</f>
        <v>661.77962744062995</v>
      </c>
      <c r="L24" s="2">
        <f>TREND(Calibration!$A$2:$A$4,Calibration!$D$2:$D$4,G24)</f>
        <v>595.04583303546019</v>
      </c>
    </row>
    <row r="25" spans="1:12" x14ac:dyDescent="0.25">
      <c r="A25">
        <v>115088</v>
      </c>
      <c r="B25">
        <v>13.902999879999999</v>
      </c>
      <c r="C25">
        <v>0.58109999000000001</v>
      </c>
      <c r="D25">
        <v>1318.3540039100001</v>
      </c>
      <c r="E25">
        <v>1.5915000399999999</v>
      </c>
      <c r="F25">
        <v>986.46502685999997</v>
      </c>
      <c r="G25">
        <v>1.54340005</v>
      </c>
      <c r="H25">
        <v>9.9000003020963209E+37</v>
      </c>
      <c r="J25" s="2">
        <f>TREND(Calibration!$A$2:$A$4,Calibration!$B$2:$B$4,C25)</f>
        <v>403.31785840311983</v>
      </c>
      <c r="K25" s="2">
        <f>TREND(Calibration!$A$2:$A$4,Calibration!$C$2:$C$4,E25)</f>
        <v>622.9063861421572</v>
      </c>
      <c r="L25" s="2">
        <f>TREND(Calibration!$A$2:$A$4,Calibration!$D$2:$D$4,G25)</f>
        <v>595.25136586097585</v>
      </c>
    </row>
    <row r="26" spans="1:12" x14ac:dyDescent="0.25">
      <c r="A26">
        <v>120088</v>
      </c>
      <c r="B26">
        <v>14.05200005</v>
      </c>
      <c r="C26">
        <v>0.58219999</v>
      </c>
      <c r="D26">
        <v>772.80200194999998</v>
      </c>
      <c r="E26">
        <v>1.6574000099999999</v>
      </c>
      <c r="F26">
        <v>1292.77697754</v>
      </c>
      <c r="G26">
        <v>1.55369997</v>
      </c>
      <c r="H26">
        <v>9.9000003020963209E+37</v>
      </c>
      <c r="J26" s="2">
        <f>TREND(Calibration!$A$2:$A$4,Calibration!$B$2:$B$4,C26)</f>
        <v>404.00260193439829</v>
      </c>
      <c r="K26" s="2">
        <f>TREND(Calibration!$A$2:$A$4,Calibration!$C$2:$C$4,E26)</f>
        <v>649.39807688713904</v>
      </c>
      <c r="L26" s="2">
        <f>TREND(Calibration!$A$2:$A$4,Calibration!$D$2:$D$4,G26)</f>
        <v>599.48463185878495</v>
      </c>
    </row>
    <row r="27" spans="1:12" x14ac:dyDescent="0.25">
      <c r="A27">
        <v>125088</v>
      </c>
      <c r="B27">
        <v>14.27900028</v>
      </c>
      <c r="C27">
        <v>0.57139998999999997</v>
      </c>
      <c r="D27">
        <v>799.74401854999996</v>
      </c>
      <c r="E27">
        <v>1.74380004</v>
      </c>
      <c r="F27">
        <v>1206.5909423799999</v>
      </c>
      <c r="G27">
        <v>1.5542000499999999</v>
      </c>
      <c r="H27">
        <v>9.9000003020963209E+37</v>
      </c>
      <c r="J27" s="2">
        <f>TREND(Calibration!$A$2:$A$4,Calibration!$B$2:$B$4,C27)</f>
        <v>397.27966544548246</v>
      </c>
      <c r="K27" s="2">
        <f>TREND(Calibration!$A$2:$A$4,Calibration!$C$2:$C$4,E27)</f>
        <v>684.13076151684618</v>
      </c>
      <c r="L27" s="2">
        <f>TREND(Calibration!$A$2:$A$4,Calibration!$D$2:$D$4,G27)</f>
        <v>599.6901646843005</v>
      </c>
    </row>
    <row r="28" spans="1:12" x14ac:dyDescent="0.25">
      <c r="A28">
        <v>130088</v>
      </c>
      <c r="B28">
        <v>14.47099972</v>
      </c>
      <c r="C28">
        <v>0.57569999000000005</v>
      </c>
      <c r="D28">
        <v>671.93798828000001</v>
      </c>
      <c r="E28">
        <v>1.6843999599999999</v>
      </c>
      <c r="F28">
        <v>1047.8360595700001</v>
      </c>
      <c r="G28">
        <v>1.5563999399999999</v>
      </c>
      <c r="H28">
        <v>9.9000003020963209E+37</v>
      </c>
      <c r="J28" s="2">
        <f>TREND(Calibration!$A$2:$A$4,Calibration!$B$2:$B$4,C28)</f>
        <v>399.95639015866197</v>
      </c>
      <c r="K28" s="2">
        <f>TREND(Calibration!$A$2:$A$4,Calibration!$C$2:$C$4,E28)</f>
        <v>660.25201696526005</v>
      </c>
      <c r="L28" s="2">
        <f>TREND(Calibration!$A$2:$A$4,Calibration!$D$2:$D$4,G28)</f>
        <v>600.59431923461932</v>
      </c>
    </row>
    <row r="29" spans="1:12" x14ac:dyDescent="0.25">
      <c r="A29">
        <v>135088</v>
      </c>
      <c r="B29">
        <v>14.61600018</v>
      </c>
      <c r="C29">
        <v>0.57459998000000001</v>
      </c>
      <c r="D29">
        <v>9.9000003020963209E+37</v>
      </c>
      <c r="E29">
        <v>1.7049000299999999</v>
      </c>
      <c r="F29">
        <v>850.74401854999996</v>
      </c>
      <c r="G29">
        <v>1.5532000100000001</v>
      </c>
      <c r="H29">
        <v>9.9000003020963209E+37</v>
      </c>
      <c r="J29" s="2">
        <f>TREND(Calibration!$A$2:$A$4,Calibration!$B$2:$B$4,C29)</f>
        <v>399.2716404024423</v>
      </c>
      <c r="K29" s="2">
        <f>TREND(Calibration!$A$2:$A$4,Calibration!$C$2:$C$4,E29)</f>
        <v>668.49301486997058</v>
      </c>
      <c r="L29" s="2">
        <f>TREND(Calibration!$A$2:$A$4,Calibration!$D$2:$D$4,G29)</f>
        <v>599.27914835325635</v>
      </c>
    </row>
    <row r="30" spans="1:12" x14ac:dyDescent="0.25">
      <c r="A30">
        <v>140089</v>
      </c>
      <c r="B30">
        <v>14.619999890000001</v>
      </c>
      <c r="C30">
        <v>0.58859998000000002</v>
      </c>
      <c r="D30">
        <v>463.74600220000002</v>
      </c>
      <c r="E30">
        <v>1.7049000299999999</v>
      </c>
      <c r="F30">
        <v>9.9000003020963209E+37</v>
      </c>
      <c r="G30">
        <v>1.55050004</v>
      </c>
      <c r="H30">
        <v>9.9000003020963209E+37</v>
      </c>
      <c r="J30" s="2">
        <f>TREND(Calibration!$A$2:$A$4,Calibration!$B$2:$B$4,C30)</f>
        <v>407.986558073259</v>
      </c>
      <c r="K30" s="2">
        <f>TREND(Calibration!$A$2:$A$4,Calibration!$C$2:$C$4,E30)</f>
        <v>668.49301486997058</v>
      </c>
      <c r="L30" s="2">
        <f>TREND(Calibration!$A$2:$A$4,Calibration!$D$2:$D$4,G30)</f>
        <v>598.16946097742186</v>
      </c>
    </row>
    <row r="31" spans="1:12" x14ac:dyDescent="0.25">
      <c r="A31">
        <v>145088</v>
      </c>
      <c r="B31">
        <v>14.45100021</v>
      </c>
      <c r="C31">
        <v>0.57620000999999998</v>
      </c>
      <c r="D31">
        <v>9.9000003020963209E+37</v>
      </c>
      <c r="E31">
        <v>1.7102999699999999</v>
      </c>
      <c r="F31">
        <v>783.17700194999998</v>
      </c>
      <c r="G31">
        <v>1.5467</v>
      </c>
      <c r="H31">
        <v>9.9000003020963209E+37</v>
      </c>
      <c r="J31" s="2">
        <f>TREND(Calibration!$A$2:$A$4,Calibration!$B$2:$B$4,C31)</f>
        <v>400.26764966821634</v>
      </c>
      <c r="K31" s="2">
        <f>TREND(Calibration!$A$2:$A$4,Calibration!$C$2:$C$4,E31)</f>
        <v>670.66378278566845</v>
      </c>
      <c r="L31" s="2">
        <f>TREND(Calibration!$A$2:$A$4,Calibration!$D$2:$D$4,G31)</f>
        <v>596.60764495144156</v>
      </c>
    </row>
    <row r="32" spans="1:12" x14ac:dyDescent="0.25">
      <c r="A32">
        <v>150088</v>
      </c>
      <c r="B32">
        <v>14.36699963</v>
      </c>
      <c r="C32">
        <v>0.57950002</v>
      </c>
      <c r="D32">
        <v>603.16400146000001</v>
      </c>
      <c r="E32">
        <v>1.7740000499999999</v>
      </c>
      <c r="F32">
        <v>1220.0649414100001</v>
      </c>
      <c r="G32">
        <v>1.5471999599999999</v>
      </c>
      <c r="H32">
        <v>9.9000003020963209E+37</v>
      </c>
      <c r="J32" s="2">
        <f>TREND(Calibration!$A$2:$A$4,Calibration!$B$2:$B$4,C32)</f>
        <v>402.32188648699292</v>
      </c>
      <c r="K32" s="2">
        <f>TREND(Calibration!$A$2:$A$4,Calibration!$C$2:$C$4,E32)</f>
        <v>696.27112099523981</v>
      </c>
      <c r="L32" s="2">
        <f>TREND(Calibration!$A$2:$A$4,Calibration!$D$2:$D$4,G32)</f>
        <v>596.81312845697028</v>
      </c>
    </row>
    <row r="33" spans="1:12" x14ac:dyDescent="0.25">
      <c r="A33">
        <v>155088</v>
      </c>
      <c r="B33">
        <v>14.20100021</v>
      </c>
      <c r="C33">
        <v>0.58539998999999998</v>
      </c>
      <c r="D33">
        <v>787.58001708999996</v>
      </c>
      <c r="E33">
        <v>1.6665999899999999</v>
      </c>
      <c r="F33">
        <v>1218.875</v>
      </c>
      <c r="G33">
        <v>1.54340005</v>
      </c>
      <c r="H33">
        <v>9.9000003020963209E+37</v>
      </c>
      <c r="J33" s="2">
        <f>TREND(Calibration!$A$2:$A$4,Calibration!$B$2:$B$4,C33)</f>
        <v>405.99458311629922</v>
      </c>
      <c r="K33" s="2">
        <f>TREND(Calibration!$A$2:$A$4,Calibration!$C$2:$C$4,E33)</f>
        <v>653.09645527820692</v>
      </c>
      <c r="L33" s="2">
        <f>TREND(Calibration!$A$2:$A$4,Calibration!$D$2:$D$4,G33)</f>
        <v>595.25136586097585</v>
      </c>
    </row>
    <row r="34" spans="1:12" x14ac:dyDescent="0.25">
      <c r="A34">
        <v>160088</v>
      </c>
      <c r="B34">
        <v>14.0170002</v>
      </c>
      <c r="C34">
        <v>0.57950002</v>
      </c>
      <c r="D34">
        <v>1266.0410156200001</v>
      </c>
      <c r="E34">
        <v>1.7577999799999999</v>
      </c>
      <c r="F34">
        <v>1120.05200195</v>
      </c>
      <c r="G34">
        <v>1.54879999</v>
      </c>
      <c r="H34">
        <v>9.9000003020963209E+37</v>
      </c>
      <c r="J34" s="2">
        <f>TREND(Calibration!$A$2:$A$4,Calibration!$B$2:$B$4,C34)</f>
        <v>402.32188648699292</v>
      </c>
      <c r="K34" s="2">
        <f>TREND(Calibration!$A$2:$A$4,Calibration!$C$2:$C$4,E34)</f>
        <v>689.75871674851476</v>
      </c>
      <c r="L34" s="2">
        <f>TREND(Calibration!$A$2:$A$4,Calibration!$D$2:$D$4,G34)</f>
        <v>597.4707406126447</v>
      </c>
    </row>
    <row r="35" spans="1:12" x14ac:dyDescent="0.25">
      <c r="A35">
        <v>165090</v>
      </c>
      <c r="B35">
        <v>13.972000120000001</v>
      </c>
      <c r="C35">
        <v>0.58649998999999997</v>
      </c>
      <c r="D35">
        <v>996.44500731999995</v>
      </c>
      <c r="E35">
        <v>1.75510001</v>
      </c>
      <c r="F35">
        <v>923.91699218999997</v>
      </c>
      <c r="G35">
        <v>1.5467</v>
      </c>
      <c r="H35">
        <v>9.9000003020963209E+37</v>
      </c>
      <c r="J35" s="2">
        <f>TREND(Calibration!$A$2:$A$4,Calibration!$B$2:$B$4,C35)</f>
        <v>406.67932664757768</v>
      </c>
      <c r="K35" s="2">
        <f>TREND(Calibration!$A$2:$A$4,Calibration!$C$2:$C$4,E35)</f>
        <v>688.67333279066577</v>
      </c>
      <c r="L35" s="2">
        <f>TREND(Calibration!$A$2:$A$4,Calibration!$D$2:$D$4,G35)</f>
        <v>596.60764495144156</v>
      </c>
    </row>
    <row r="36" spans="1:12" x14ac:dyDescent="0.25">
      <c r="A36">
        <v>170090</v>
      </c>
      <c r="B36">
        <v>14.10700035</v>
      </c>
      <c r="C36">
        <v>0.58810001999999995</v>
      </c>
      <c r="D36">
        <v>1159.16796875</v>
      </c>
      <c r="E36">
        <v>1.6990000000000001</v>
      </c>
      <c r="F36">
        <v>9.9000003020963209E+37</v>
      </c>
      <c r="G36">
        <v>1.55369997</v>
      </c>
      <c r="H36">
        <v>9.9000003020963209E+37</v>
      </c>
      <c r="J36" s="2">
        <f>TREND(Calibration!$A$2:$A$4,Calibration!$B$2:$B$4,C36)</f>
        <v>407.67533591335172</v>
      </c>
      <c r="K36" s="2">
        <f>TREND(Calibration!$A$2:$A$4,Calibration!$C$2:$C$4,E36)</f>
        <v>666.12121151184897</v>
      </c>
      <c r="L36" s="2">
        <f>TREND(Calibration!$A$2:$A$4,Calibration!$D$2:$D$4,G36)</f>
        <v>599.48463185878495</v>
      </c>
    </row>
    <row r="37" spans="1:12" x14ac:dyDescent="0.25">
      <c r="A37">
        <v>175090</v>
      </c>
      <c r="B37">
        <v>14.295000079999999</v>
      </c>
      <c r="C37">
        <v>0.59130000999999999</v>
      </c>
      <c r="D37">
        <v>902.99499512</v>
      </c>
      <c r="E37">
        <v>1.7859</v>
      </c>
      <c r="F37">
        <v>9.9000003020963209E+37</v>
      </c>
      <c r="G37">
        <v>1.5391000500000001</v>
      </c>
      <c r="H37">
        <v>9.9000003020963209E+37</v>
      </c>
      <c r="J37" s="2">
        <f>TREND(Calibration!$A$2:$A$4,Calibration!$B$2:$B$4,C37)</f>
        <v>409.6673108703115</v>
      </c>
      <c r="K37" s="2">
        <f>TREND(Calibration!$A$2:$A$4,Calibration!$C$2:$C$4,E37)</f>
        <v>701.05488334415668</v>
      </c>
      <c r="L37" s="2">
        <f>TREND(Calibration!$A$2:$A$4,Calibration!$D$2:$D$4,G37)</f>
        <v>593.48406632946694</v>
      </c>
    </row>
    <row r="38" spans="1:12" x14ac:dyDescent="0.25">
      <c r="A38">
        <v>180090</v>
      </c>
      <c r="B38">
        <v>14.49600029</v>
      </c>
      <c r="C38">
        <v>0.58590001000000003</v>
      </c>
      <c r="D38">
        <v>933.05902100000003</v>
      </c>
      <c r="E38">
        <v>1.78380001</v>
      </c>
      <c r="F38">
        <v>9.9000003020963209E+37</v>
      </c>
      <c r="G38">
        <v>1.5379999900000001</v>
      </c>
      <c r="H38">
        <v>9.9000003020963209E+37</v>
      </c>
      <c r="J38" s="2">
        <f>TREND(Calibration!$A$2:$A$4,Calibration!$B$2:$B$4,C38)</f>
        <v>406.30584262585364</v>
      </c>
      <c r="K38" s="2">
        <f>TREND(Calibration!$A$2:$A$4,Calibration!$C$2:$C$4,E38)</f>
        <v>700.21069046140497</v>
      </c>
      <c r="L38" s="2">
        <f>TREND(Calibration!$A$2:$A$4,Calibration!$D$2:$D$4,G38)</f>
        <v>593.03194178932006</v>
      </c>
    </row>
    <row r="39" spans="1:12" x14ac:dyDescent="0.25">
      <c r="A39">
        <v>185090</v>
      </c>
      <c r="B39">
        <v>14.630000109999999</v>
      </c>
      <c r="C39">
        <v>0.57730000999999997</v>
      </c>
      <c r="D39">
        <v>768.625</v>
      </c>
      <c r="E39">
        <v>1.8334000100000001</v>
      </c>
      <c r="F39">
        <v>1366.68005371</v>
      </c>
      <c r="G39">
        <v>1.5424</v>
      </c>
      <c r="H39">
        <v>9.9000003020963209E+37</v>
      </c>
      <c r="J39" s="2">
        <f>TREND(Calibration!$A$2:$A$4,Calibration!$B$2:$B$4,C39)</f>
        <v>400.95239319949479</v>
      </c>
      <c r="K39" s="2">
        <f>TREND(Calibration!$A$2:$A$4,Calibration!$C$2:$C$4,E39)</f>
        <v>720.14981730700299</v>
      </c>
      <c r="L39" s="2">
        <f>TREND(Calibration!$A$2:$A$4,Calibration!$D$2:$D$4,G39)</f>
        <v>594.84034541993276</v>
      </c>
    </row>
    <row r="40" spans="1:12" x14ac:dyDescent="0.25">
      <c r="A40">
        <v>190090</v>
      </c>
      <c r="B40">
        <v>14.57499981</v>
      </c>
      <c r="C40">
        <v>0.57999997999999997</v>
      </c>
      <c r="D40">
        <v>725.24200439000003</v>
      </c>
      <c r="E40">
        <v>1.7259999500000001</v>
      </c>
      <c r="F40">
        <v>976.87200928000004</v>
      </c>
      <c r="G40">
        <v>1.54069996</v>
      </c>
      <c r="H40">
        <v>1234.3950195299999</v>
      </c>
      <c r="J40" s="2">
        <f>TREND(Calibration!$A$2:$A$4,Calibration!$B$2:$B$4,C40)</f>
        <v>402.63310864690015</v>
      </c>
      <c r="K40" s="2">
        <f>TREND(Calibration!$A$2:$A$4,Calibration!$C$2:$C$4,E40)</f>
        <v>676.97515158996998</v>
      </c>
      <c r="L40" s="2">
        <f>TREND(Calibration!$A$2:$A$4,Calibration!$D$2:$D$4,G40)</f>
        <v>594.14162916515443</v>
      </c>
    </row>
    <row r="41" spans="1:12" x14ac:dyDescent="0.25">
      <c r="A41">
        <v>195090</v>
      </c>
      <c r="B41">
        <v>14.440999980000001</v>
      </c>
      <c r="C41">
        <v>0.57999997999999997</v>
      </c>
      <c r="D41">
        <v>9.9000003020963209E+37</v>
      </c>
      <c r="E41">
        <v>1.8080999900000001</v>
      </c>
      <c r="F41">
        <v>836.07702637</v>
      </c>
      <c r="G41">
        <v>1.54449999</v>
      </c>
      <c r="H41">
        <v>9.9000003020963209E+37</v>
      </c>
      <c r="J41" s="2">
        <f>TREND(Calibration!$A$2:$A$4,Calibration!$B$2:$B$4,C41)</f>
        <v>402.63310864690015</v>
      </c>
      <c r="K41" s="2">
        <f>TREND(Calibration!$A$2:$A$4,Calibration!$C$2:$C$4,E41)</f>
        <v>709.97924658167699</v>
      </c>
      <c r="L41" s="2">
        <f>TREND(Calibration!$A$2:$A$4,Calibration!$D$2:$D$4,G41)</f>
        <v>595.70344108113579</v>
      </c>
    </row>
    <row r="42" spans="1:12" x14ac:dyDescent="0.25">
      <c r="A42">
        <v>200090</v>
      </c>
      <c r="B42">
        <v>14.272999759999999</v>
      </c>
      <c r="C42">
        <v>0.58270001000000005</v>
      </c>
      <c r="D42">
        <v>936.42199706999997</v>
      </c>
      <c r="E42">
        <v>1.8009999999999999</v>
      </c>
      <c r="F42">
        <v>848.84497069999998</v>
      </c>
      <c r="G42">
        <v>1.54779994</v>
      </c>
      <c r="H42">
        <v>9.9000003020963209E+37</v>
      </c>
      <c r="J42" s="2">
        <f>TREND(Calibration!$A$2:$A$4,Calibration!$B$2:$B$4,C42)</f>
        <v>404.3138614439527</v>
      </c>
      <c r="K42" s="2">
        <f>TREND(Calibration!$A$2:$A$4,Calibration!$C$2:$C$4,E42)</f>
        <v>707.12506107336094</v>
      </c>
      <c r="L42" s="2">
        <f>TREND(Calibration!$A$2:$A$4,Calibration!$D$2:$D$4,G42)</f>
        <v>597.05972017160161</v>
      </c>
    </row>
    <row r="43" spans="1:12" x14ac:dyDescent="0.25">
      <c r="A43">
        <v>205090</v>
      </c>
      <c r="B43">
        <v>14.05799961</v>
      </c>
      <c r="C43">
        <v>0.58270001000000005</v>
      </c>
      <c r="D43">
        <v>9.9000003020963209E+37</v>
      </c>
      <c r="E43">
        <v>1.7659000199999999</v>
      </c>
      <c r="F43">
        <v>423.40399170000001</v>
      </c>
      <c r="G43">
        <v>1.54779994</v>
      </c>
      <c r="H43">
        <v>9.9000003020963209E+37</v>
      </c>
      <c r="J43" s="2">
        <f>TREND(Calibration!$A$2:$A$4,Calibration!$B$2:$B$4,C43)</f>
        <v>404.3138614439527</v>
      </c>
      <c r="K43" s="2">
        <f>TREND(Calibration!$A$2:$A$4,Calibration!$C$2:$C$4,E43)</f>
        <v>693.0149208818699</v>
      </c>
      <c r="L43" s="2">
        <f>TREND(Calibration!$A$2:$A$4,Calibration!$D$2:$D$4,G43)</f>
        <v>597.05972017160161</v>
      </c>
    </row>
    <row r="44" spans="1:12" x14ac:dyDescent="0.25">
      <c r="A44">
        <v>210090</v>
      </c>
      <c r="B44">
        <v>13.99400043</v>
      </c>
      <c r="C44">
        <v>0.58700001000000002</v>
      </c>
      <c r="D44">
        <v>605.72497558999999</v>
      </c>
      <c r="E44">
        <v>1.7762000600000001</v>
      </c>
      <c r="F44">
        <v>9.9000003020963209E+37</v>
      </c>
      <c r="G44">
        <v>1.5509999999999999</v>
      </c>
      <c r="H44">
        <v>1289.0379638700001</v>
      </c>
      <c r="J44" s="2">
        <f>TREND(Calibration!$A$2:$A$4,Calibration!$B$2:$B$4,C44)</f>
        <v>406.9905861571321</v>
      </c>
      <c r="K44" s="2">
        <f>TREND(Calibration!$A$2:$A$4,Calibration!$C$2:$C$4,E44)</f>
        <v>697.15552177047346</v>
      </c>
      <c r="L44" s="2">
        <f>TREND(Calibration!$A$2:$A$4,Calibration!$D$2:$D$4,G44)</f>
        <v>598.37494448295047</v>
      </c>
    </row>
    <row r="45" spans="1:12" x14ac:dyDescent="0.25">
      <c r="A45">
        <v>215090</v>
      </c>
      <c r="B45">
        <v>13.88700008</v>
      </c>
      <c r="C45">
        <v>0.58380001999999998</v>
      </c>
      <c r="D45">
        <v>9.9000003020963209E+37</v>
      </c>
      <c r="E45">
        <v>1.78750002</v>
      </c>
      <c r="F45">
        <v>616.53601074000005</v>
      </c>
      <c r="G45">
        <v>1.5493999700000001</v>
      </c>
      <c r="H45">
        <v>9.9000003020963209E+37</v>
      </c>
      <c r="J45" s="2">
        <f>TREND(Calibration!$A$2:$A$4,Calibration!$B$2:$B$4,C45)</f>
        <v>404.99861120017232</v>
      </c>
      <c r="K45" s="2">
        <f>TREND(Calibration!$A$2:$A$4,Calibration!$C$2:$C$4,E45)</f>
        <v>701.69808902430771</v>
      </c>
      <c r="L45" s="2">
        <f>TREND(Calibration!$A$2:$A$4,Calibration!$D$2:$D$4,G45)</f>
        <v>597.71733232727604</v>
      </c>
    </row>
    <row r="46" spans="1:12" x14ac:dyDescent="0.25">
      <c r="A46">
        <v>220093</v>
      </c>
      <c r="B46">
        <v>14.04300022</v>
      </c>
      <c r="C46">
        <v>0.59030002000000004</v>
      </c>
      <c r="D46">
        <v>622.24200439000003</v>
      </c>
      <c r="E46">
        <v>1.72109997</v>
      </c>
      <c r="F46">
        <v>793.71301270000004</v>
      </c>
      <c r="G46">
        <v>1.54879999</v>
      </c>
      <c r="H46">
        <v>9.9000003020963209E+37</v>
      </c>
      <c r="J46" s="2">
        <f>TREND(Calibration!$A$2:$A$4,Calibration!$B$2:$B$4,C46)</f>
        <v>409.04482297590869</v>
      </c>
      <c r="K46" s="2">
        <f>TREND(Calibration!$A$2:$A$4,Calibration!$C$2:$C$4,E46)</f>
        <v>675.00536685688746</v>
      </c>
      <c r="L46" s="2">
        <f>TREND(Calibration!$A$2:$A$4,Calibration!$D$2:$D$4,G46)</f>
        <v>597.4707406126447</v>
      </c>
    </row>
    <row r="47" spans="1:12" x14ac:dyDescent="0.25">
      <c r="A47">
        <v>225090</v>
      </c>
      <c r="B47">
        <v>14.27600002</v>
      </c>
      <c r="C47">
        <v>0.59939998000000005</v>
      </c>
      <c r="D47">
        <v>1227.9699707</v>
      </c>
      <c r="E47">
        <v>1.8507000199999999</v>
      </c>
      <c r="F47">
        <v>1097.5109863299999</v>
      </c>
      <c r="G47">
        <v>1.54879999</v>
      </c>
      <c r="H47">
        <v>9.9000003020963209E+37</v>
      </c>
      <c r="J47" s="2">
        <f>TREND(Calibration!$A$2:$A$4,Calibration!$B$2:$B$4,C47)</f>
        <v>414.70949456217483</v>
      </c>
      <c r="K47" s="2">
        <f>TREND(Calibration!$A$2:$A$4,Calibration!$C$2:$C$4,E47)</f>
        <v>727.10439581144067</v>
      </c>
      <c r="L47" s="2">
        <f>TREND(Calibration!$A$2:$A$4,Calibration!$D$2:$D$4,G47)</f>
        <v>597.4707406126447</v>
      </c>
    </row>
    <row r="48" spans="1:12" x14ac:dyDescent="0.25">
      <c r="A48">
        <v>230090</v>
      </c>
      <c r="B48">
        <v>14.47099972</v>
      </c>
      <c r="C48">
        <v>0.60000001999999997</v>
      </c>
      <c r="D48">
        <v>1010.8339843700001</v>
      </c>
      <c r="E48">
        <v>1.72329998</v>
      </c>
      <c r="F48">
        <v>1286.8580322299999</v>
      </c>
      <c r="G48">
        <v>1.54779994</v>
      </c>
      <c r="H48">
        <v>9.9000003020963209E+37</v>
      </c>
      <c r="J48" s="2">
        <f>TREND(Calibration!$A$2:$A$4,Calibration!$B$2:$B$4,C48)</f>
        <v>415.08301593354594</v>
      </c>
      <c r="K48" s="2">
        <f>TREND(Calibration!$A$2:$A$4,Calibration!$C$2:$C$4,E48)</f>
        <v>675.88976763212099</v>
      </c>
      <c r="L48" s="2">
        <f>TREND(Calibration!$A$2:$A$4,Calibration!$D$2:$D$4,G48)</f>
        <v>597.05972017160161</v>
      </c>
    </row>
    <row r="49" spans="1:12" x14ac:dyDescent="0.25">
      <c r="A49">
        <v>235090</v>
      </c>
      <c r="B49">
        <v>14.5909996</v>
      </c>
      <c r="C49">
        <v>0.59939998000000005</v>
      </c>
      <c r="D49">
        <v>1030.59802246</v>
      </c>
      <c r="E49">
        <v>1.69790006</v>
      </c>
      <c r="F49">
        <v>9.9000003020963209E+37</v>
      </c>
      <c r="G49">
        <v>1.54779994</v>
      </c>
      <c r="H49">
        <v>9.9000003020963209E+37</v>
      </c>
      <c r="J49" s="2">
        <f>TREND(Calibration!$A$2:$A$4,Calibration!$B$2:$B$4,C49)</f>
        <v>414.70949456217483</v>
      </c>
      <c r="K49" s="2">
        <f>TREND(Calibration!$A$2:$A$4,Calibration!$C$2:$C$4,E49)</f>
        <v>665.67903725413635</v>
      </c>
      <c r="L49" s="2">
        <f>TREND(Calibration!$A$2:$A$4,Calibration!$D$2:$D$4,G49)</f>
        <v>597.05972017160161</v>
      </c>
    </row>
    <row r="50" spans="1:12" x14ac:dyDescent="0.25">
      <c r="A50">
        <v>240090</v>
      </c>
      <c r="B50">
        <v>14.48400021</v>
      </c>
      <c r="C50">
        <v>0.59399997999999998</v>
      </c>
      <c r="D50">
        <v>837.78399658000001</v>
      </c>
      <c r="E50">
        <v>1.61689997</v>
      </c>
      <c r="F50">
        <v>9.9000003020963209E+37</v>
      </c>
      <c r="G50">
        <v>1.54990005</v>
      </c>
      <c r="H50">
        <v>9.9000003020963209E+37</v>
      </c>
      <c r="J50" s="2">
        <f>TREND(Calibration!$A$2:$A$4,Calibration!$B$2:$B$4,C50)</f>
        <v>411.34802631771686</v>
      </c>
      <c r="K50" s="2">
        <f>TREND(Calibration!$A$2:$A$4,Calibration!$C$2:$C$4,E50)</f>
        <v>633.11712054012719</v>
      </c>
      <c r="L50" s="2">
        <f>TREND(Calibration!$A$2:$A$4,Calibration!$D$2:$D$4,G50)</f>
        <v>597.92286515279159</v>
      </c>
    </row>
    <row r="51" spans="1:12" x14ac:dyDescent="0.25">
      <c r="A51">
        <v>245090</v>
      </c>
      <c r="B51">
        <v>14.350999829999999</v>
      </c>
      <c r="C51">
        <v>0.59350002000000002</v>
      </c>
      <c r="D51">
        <v>866.07397461000005</v>
      </c>
      <c r="E51">
        <v>1.6433000600000001</v>
      </c>
      <c r="F51">
        <v>9.9000003020963209E+37</v>
      </c>
      <c r="G51">
        <v>1.5532000100000001</v>
      </c>
      <c r="H51">
        <v>1338.8719482399999</v>
      </c>
      <c r="J51" s="2">
        <f>TREND(Calibration!$A$2:$A$4,Calibration!$B$2:$B$4,C51)</f>
        <v>411.03680415780963</v>
      </c>
      <c r="K51" s="2">
        <f>TREND(Calibration!$A$2:$A$4,Calibration!$C$2:$C$4,E51)</f>
        <v>643.72991778297398</v>
      </c>
      <c r="L51" s="2">
        <f>TREND(Calibration!$A$2:$A$4,Calibration!$D$2:$D$4,G51)</f>
        <v>599.27914835325635</v>
      </c>
    </row>
    <row r="52" spans="1:12" x14ac:dyDescent="0.25">
      <c r="A52">
        <v>250090</v>
      </c>
      <c r="B52">
        <v>14.166000370000001</v>
      </c>
      <c r="C52">
        <v>0.59570003000000005</v>
      </c>
      <c r="D52">
        <v>192.70199585</v>
      </c>
      <c r="E52">
        <v>1.63629997</v>
      </c>
      <c r="F52">
        <v>9.9000003020963209E+37</v>
      </c>
      <c r="G52">
        <v>1.5467</v>
      </c>
      <c r="H52">
        <v>9.9000003020963209E+37</v>
      </c>
      <c r="J52" s="2">
        <f>TREND(Calibration!$A$2:$A$4,Calibration!$B$2:$B$4,C52)</f>
        <v>412.40629744530776</v>
      </c>
      <c r="K52" s="2">
        <f>TREND(Calibration!$A$2:$A$4,Calibration!$C$2:$C$4,E52)</f>
        <v>640.91589192731669</v>
      </c>
      <c r="L52" s="2">
        <f>TREND(Calibration!$A$2:$A$4,Calibration!$D$2:$D$4,G52)</f>
        <v>596.60764495144156</v>
      </c>
    </row>
    <row r="53" spans="1:12" x14ac:dyDescent="0.25">
      <c r="A53">
        <v>255090</v>
      </c>
      <c r="B53">
        <v>14.05200005</v>
      </c>
      <c r="C53">
        <v>0.59460002000000001</v>
      </c>
      <c r="D53">
        <v>928.55700683999999</v>
      </c>
      <c r="E53">
        <v>1.6945999899999999</v>
      </c>
      <c r="F53">
        <v>9.9000003020963209E+37</v>
      </c>
      <c r="G53">
        <v>1.54340005</v>
      </c>
      <c r="H53">
        <v>9.9000003020963209E+37</v>
      </c>
      <c r="J53" s="2">
        <f>TREND(Calibration!$A$2:$A$4,Calibration!$B$2:$B$4,C53)</f>
        <v>411.72154768908808</v>
      </c>
      <c r="K53" s="2">
        <f>TREND(Calibration!$A$2:$A$4,Calibration!$C$2:$C$4,E53)</f>
        <v>664.35241398136702</v>
      </c>
      <c r="L53" s="2">
        <f>TREND(Calibration!$A$2:$A$4,Calibration!$D$2:$D$4,G53)</f>
        <v>595.25136586097585</v>
      </c>
    </row>
    <row r="54" spans="1:12" x14ac:dyDescent="0.25">
      <c r="A54">
        <v>260090</v>
      </c>
      <c r="B54">
        <v>13.958000180000001</v>
      </c>
      <c r="C54">
        <v>0.59939998000000005</v>
      </c>
      <c r="D54">
        <v>469.92098999000001</v>
      </c>
      <c r="E54">
        <v>1.6482000400000001</v>
      </c>
      <c r="F54">
        <v>9.9000003020963209E+37</v>
      </c>
      <c r="G54">
        <v>1.5456000599999999</v>
      </c>
      <c r="H54">
        <v>1224.2540283200001</v>
      </c>
      <c r="J54" s="2">
        <f>TREND(Calibration!$A$2:$A$4,Calibration!$B$2:$B$4,C54)</f>
        <v>414.70949456217483</v>
      </c>
      <c r="K54" s="2">
        <f>TREND(Calibration!$A$2:$A$4,Calibration!$C$2:$C$4,E54)</f>
        <v>645.69970251605662</v>
      </c>
      <c r="L54" s="2">
        <f>TREND(Calibration!$A$2:$A$4,Calibration!$D$2:$D$4,G54)</f>
        <v>596.15556973128162</v>
      </c>
    </row>
    <row r="55" spans="1:12" x14ac:dyDescent="0.25">
      <c r="A55">
        <v>265093</v>
      </c>
      <c r="B55">
        <v>13.925999640000001</v>
      </c>
      <c r="C55">
        <v>0.59729999</v>
      </c>
      <c r="D55">
        <v>866.76202393000005</v>
      </c>
      <c r="E55">
        <v>1.7460000499999999</v>
      </c>
      <c r="F55">
        <v>9.9000003020963209E+37</v>
      </c>
      <c r="G55">
        <v>1.54779994</v>
      </c>
      <c r="H55">
        <v>9.9000003020963209E+37</v>
      </c>
      <c r="J55" s="2">
        <f>TREND(Calibration!$A$2:$A$4,Calibration!$B$2:$B$4,C55)</f>
        <v>413.40226313649345</v>
      </c>
      <c r="K55" s="2">
        <f>TREND(Calibration!$A$2:$A$4,Calibration!$C$2:$C$4,E55)</f>
        <v>685.01516229207971</v>
      </c>
      <c r="L55" s="2">
        <f>TREND(Calibration!$A$2:$A$4,Calibration!$D$2:$D$4,G55)</f>
        <v>597.05972017160161</v>
      </c>
    </row>
    <row r="56" spans="1:12" x14ac:dyDescent="0.25">
      <c r="A56">
        <v>270090</v>
      </c>
      <c r="B56">
        <v>14.038999560000001</v>
      </c>
      <c r="C56">
        <v>0.60000001999999997</v>
      </c>
      <c r="D56">
        <v>1095.26501465</v>
      </c>
      <c r="E56">
        <v>1.73140001</v>
      </c>
      <c r="F56">
        <v>9.9000003020963209E+37</v>
      </c>
      <c r="G56">
        <v>1.5461000199999999</v>
      </c>
      <c r="H56">
        <v>9.9000003020963209E+37</v>
      </c>
      <c r="J56" s="2">
        <f>TREND(Calibration!$A$2:$A$4,Calibration!$B$2:$B$4,C56)</f>
        <v>415.08301593354594</v>
      </c>
      <c r="K56" s="2">
        <f>TREND(Calibration!$A$2:$A$4,Calibration!$C$2:$C$4,E56)</f>
        <v>679.14596774549091</v>
      </c>
      <c r="L56" s="2">
        <f>TREND(Calibration!$A$2:$A$4,Calibration!$D$2:$D$4,G56)</f>
        <v>596.36105323681022</v>
      </c>
    </row>
    <row r="57" spans="1:12" x14ac:dyDescent="0.25">
      <c r="A57">
        <v>275090</v>
      </c>
      <c r="B57">
        <v>14.23400021</v>
      </c>
      <c r="C57">
        <v>0.59840000000000004</v>
      </c>
      <c r="D57">
        <v>814.26397704999999</v>
      </c>
      <c r="E57">
        <v>1.70869994</v>
      </c>
      <c r="F57">
        <v>9.9000003020963209E+37</v>
      </c>
      <c r="G57">
        <v>1.54879999</v>
      </c>
      <c r="H57">
        <v>1286.05895996</v>
      </c>
      <c r="J57" s="2">
        <f>TREND(Calibration!$A$2:$A$4,Calibration!$B$2:$B$4,C57)</f>
        <v>414.08701289271312</v>
      </c>
      <c r="K57" s="2">
        <f>TREND(Calibration!$A$2:$A$4,Calibration!$C$2:$C$4,E57)</f>
        <v>670.02057308553219</v>
      </c>
      <c r="L57" s="2">
        <f>TREND(Calibration!$A$2:$A$4,Calibration!$D$2:$D$4,G57)</f>
        <v>597.4707406126447</v>
      </c>
    </row>
    <row r="58" spans="1:12" x14ac:dyDescent="0.25">
      <c r="A58">
        <v>280090</v>
      </c>
      <c r="B58">
        <v>14.40999985</v>
      </c>
      <c r="C58">
        <v>0.59670000999999995</v>
      </c>
      <c r="D58">
        <v>1055.7199707</v>
      </c>
      <c r="E58">
        <v>1.75619996</v>
      </c>
      <c r="F58">
        <v>9.9000003020963209E+37</v>
      </c>
      <c r="G58">
        <v>1.5471999599999999</v>
      </c>
      <c r="H58">
        <v>9.9000003020963209E+37</v>
      </c>
      <c r="J58" s="2">
        <f>TREND(Calibration!$A$2:$A$4,Calibration!$B$2:$B$4,C58)</f>
        <v>413.02877911476935</v>
      </c>
      <c r="K58" s="2">
        <f>TREND(Calibration!$A$2:$A$4,Calibration!$C$2:$C$4,E58)</f>
        <v>689.11551106836362</v>
      </c>
      <c r="L58" s="2">
        <f>TREND(Calibration!$A$2:$A$4,Calibration!$D$2:$D$4,G58)</f>
        <v>596.81312845697028</v>
      </c>
    </row>
    <row r="59" spans="1:12" x14ac:dyDescent="0.25">
      <c r="A59">
        <v>285090</v>
      </c>
      <c r="B59">
        <v>14.54899979</v>
      </c>
      <c r="C59">
        <v>0.60159998999999997</v>
      </c>
      <c r="D59">
        <v>728.21997069999998</v>
      </c>
      <c r="E59">
        <v>1.6833000199999999</v>
      </c>
      <c r="F59">
        <v>9.9000003020963209E+37</v>
      </c>
      <c r="G59">
        <v>1.5471999599999999</v>
      </c>
      <c r="H59">
        <v>9.9000003020963209E+37</v>
      </c>
      <c r="J59" s="2">
        <f>TREND(Calibration!$A$2:$A$4,Calibration!$B$2:$B$4,C59)</f>
        <v>416.07898784967284</v>
      </c>
      <c r="K59" s="2">
        <f>TREND(Calibration!$A$2:$A$4,Calibration!$C$2:$C$4,E59)</f>
        <v>659.80984270754743</v>
      </c>
      <c r="L59" s="2">
        <f>TREND(Calibration!$A$2:$A$4,Calibration!$D$2:$D$4,G59)</f>
        <v>596.81312845697028</v>
      </c>
    </row>
    <row r="60" spans="1:12" x14ac:dyDescent="0.25">
      <c r="A60">
        <v>290090</v>
      </c>
      <c r="B60">
        <v>14.574000359999999</v>
      </c>
      <c r="C60">
        <v>0.59399997999999998</v>
      </c>
      <c r="D60">
        <v>609.58197021000001</v>
      </c>
      <c r="E60">
        <v>1.6557999800000001</v>
      </c>
      <c r="F60">
        <v>9.9000003020963209E+37</v>
      </c>
      <c r="G60">
        <v>1.55260003</v>
      </c>
      <c r="H60">
        <v>1290.57995605</v>
      </c>
      <c r="J60" s="2">
        <f>TREND(Calibration!$A$2:$A$4,Calibration!$B$2:$B$4,C60)</f>
        <v>411.34802631771686</v>
      </c>
      <c r="K60" s="2">
        <f>TREND(Calibration!$A$2:$A$4,Calibration!$C$2:$C$4,E60)</f>
        <v>648.75486718700279</v>
      </c>
      <c r="L60" s="2">
        <f>TREND(Calibration!$A$2:$A$4,Calibration!$D$2:$D$4,G60)</f>
        <v>599.03255663862501</v>
      </c>
    </row>
    <row r="61" spans="1:12" x14ac:dyDescent="0.25">
      <c r="A61">
        <v>295090</v>
      </c>
      <c r="B61">
        <v>14.40600014</v>
      </c>
      <c r="C61">
        <v>0.60540002999999998</v>
      </c>
      <c r="D61">
        <v>1194.9739990200001</v>
      </c>
      <c r="E61">
        <v>1.7010999899999999</v>
      </c>
      <c r="F61">
        <v>9.9000003020963209E+37</v>
      </c>
      <c r="G61">
        <v>1.54990005</v>
      </c>
      <c r="H61">
        <v>9.9000003020963209E+37</v>
      </c>
      <c r="J61" s="2">
        <f>TREND(Calibration!$A$2:$A$4,Calibration!$B$2:$B$4,C61)</f>
        <v>418.44449040294501</v>
      </c>
      <c r="K61" s="2">
        <f>TREND(Calibration!$A$2:$A$4,Calibration!$C$2:$C$4,E61)</f>
        <v>666.96540439460068</v>
      </c>
      <c r="L61" s="2">
        <f>TREND(Calibration!$A$2:$A$4,Calibration!$D$2:$D$4,G61)</f>
        <v>597.92286515279159</v>
      </c>
    </row>
    <row r="62" spans="1:12" x14ac:dyDescent="0.25">
      <c r="A62">
        <v>300093</v>
      </c>
      <c r="B62">
        <v>14.166000370000001</v>
      </c>
      <c r="C62">
        <v>0.59780001999999999</v>
      </c>
      <c r="D62">
        <v>1187.9649658200001</v>
      </c>
      <c r="E62">
        <v>1.72430003</v>
      </c>
      <c r="F62">
        <v>1361.90197754</v>
      </c>
      <c r="G62">
        <v>1.54340005</v>
      </c>
      <c r="H62">
        <v>9.9000003020963209E+37</v>
      </c>
      <c r="J62" s="2">
        <f>TREND(Calibration!$A$2:$A$4,Calibration!$B$2:$B$4,C62)</f>
        <v>413.71352887098902</v>
      </c>
      <c r="K62" s="2">
        <f>TREND(Calibration!$A$2:$A$4,Calibration!$C$2:$C$4,E62)</f>
        <v>676.29178625716008</v>
      </c>
      <c r="L62" s="2">
        <f>TREND(Calibration!$A$2:$A$4,Calibration!$D$2:$D$4,G62)</f>
        <v>595.25136586097585</v>
      </c>
    </row>
    <row r="63" spans="1:12" x14ac:dyDescent="0.25">
      <c r="A63">
        <v>305094</v>
      </c>
      <c r="B63">
        <v>13.975000380000001</v>
      </c>
      <c r="C63">
        <v>0.59460002000000001</v>
      </c>
      <c r="D63">
        <v>787.20898437000005</v>
      </c>
      <c r="E63">
        <v>1.7119</v>
      </c>
      <c r="F63">
        <v>1190.33300781</v>
      </c>
      <c r="G63">
        <v>1.54340005</v>
      </c>
      <c r="H63">
        <v>9.9000003020963209E+37</v>
      </c>
      <c r="J63" s="2">
        <f>TREND(Calibration!$A$2:$A$4,Calibration!$B$2:$B$4,C63)</f>
        <v>411.72154768908808</v>
      </c>
      <c r="K63" s="2">
        <f>TREND(Calibration!$A$2:$A$4,Calibration!$C$2:$C$4,E63)</f>
        <v>671.30699248580481</v>
      </c>
      <c r="L63" s="2">
        <f>TREND(Calibration!$A$2:$A$4,Calibration!$D$2:$D$4,G63)</f>
        <v>595.25136586097585</v>
      </c>
    </row>
    <row r="64" spans="1:12" x14ac:dyDescent="0.25">
      <c r="A64">
        <v>310094</v>
      </c>
      <c r="B64">
        <v>13.87800026</v>
      </c>
      <c r="C64">
        <v>0.60270000000000001</v>
      </c>
      <c r="D64">
        <v>604.44799805000002</v>
      </c>
      <c r="E64">
        <v>1.71080005</v>
      </c>
      <c r="F64">
        <v>9.9000003020963209E+37</v>
      </c>
      <c r="G64">
        <v>1.54340005</v>
      </c>
      <c r="H64">
        <v>1337.30700684</v>
      </c>
      <c r="J64" s="2">
        <f>TREND(Calibration!$A$2:$A$4,Calibration!$B$2:$B$4,C64)</f>
        <v>416.76373760589252</v>
      </c>
      <c r="K64" s="2">
        <f>TREND(Calibration!$A$2:$A$4,Calibration!$C$2:$C$4,E64)</f>
        <v>670.86481420810696</v>
      </c>
      <c r="L64" s="2">
        <f>TREND(Calibration!$A$2:$A$4,Calibration!$D$2:$D$4,G64)</f>
        <v>595.25136586097585</v>
      </c>
    </row>
    <row r="65" spans="1:12" x14ac:dyDescent="0.25">
      <c r="A65">
        <v>315090</v>
      </c>
      <c r="B65">
        <v>13.815999980000001</v>
      </c>
      <c r="C65">
        <v>0.60540002999999998</v>
      </c>
      <c r="D65">
        <v>1018.15698242</v>
      </c>
      <c r="E65">
        <v>1.6335999999999999</v>
      </c>
      <c r="F65">
        <v>1034.8060302700001</v>
      </c>
      <c r="G65">
        <v>1.54990005</v>
      </c>
      <c r="H65">
        <v>9.9000003020963209E+37</v>
      </c>
      <c r="J65" s="2">
        <f>TREND(Calibration!$A$2:$A$4,Calibration!$B$2:$B$4,C65)</f>
        <v>418.44449040294501</v>
      </c>
      <c r="K65" s="2">
        <f>TREND(Calibration!$A$2:$A$4,Calibration!$C$2:$C$4,E65)</f>
        <v>639.8305079694677</v>
      </c>
      <c r="L65" s="2">
        <f>TREND(Calibration!$A$2:$A$4,Calibration!$D$2:$D$4,G65)</f>
        <v>597.92286515279159</v>
      </c>
    </row>
    <row r="66" spans="1:12" x14ac:dyDescent="0.25">
      <c r="A66">
        <v>320102</v>
      </c>
      <c r="B66">
        <v>13.925999640000001</v>
      </c>
      <c r="C66">
        <v>0.59729999</v>
      </c>
      <c r="D66">
        <v>9.9000003020963209E+37</v>
      </c>
      <c r="E66">
        <v>1.7491999899999999</v>
      </c>
      <c r="F66">
        <v>1257.7089843700001</v>
      </c>
      <c r="G66">
        <v>1.54879999</v>
      </c>
      <c r="H66">
        <v>9.9000003020963209E+37</v>
      </c>
      <c r="J66" s="2">
        <f>TREND(Calibration!$A$2:$A$4,Calibration!$B$2:$B$4,C66)</f>
        <v>413.40226313649345</v>
      </c>
      <c r="K66" s="2">
        <f>TREND(Calibration!$A$2:$A$4,Calibration!$C$2:$C$4,E66)</f>
        <v>686.30153345252938</v>
      </c>
      <c r="L66" s="2">
        <f>TREND(Calibration!$A$2:$A$4,Calibration!$D$2:$D$4,G66)</f>
        <v>597.4707406126447</v>
      </c>
    </row>
    <row r="67" spans="1:12" x14ac:dyDescent="0.25">
      <c r="A67">
        <v>325094</v>
      </c>
      <c r="B67">
        <v>14.17500019</v>
      </c>
      <c r="C67">
        <v>0.58539998999999998</v>
      </c>
      <c r="D67">
        <v>779.55401611000002</v>
      </c>
      <c r="E67">
        <v>1.71249998</v>
      </c>
      <c r="F67">
        <v>1127.6369628899999</v>
      </c>
      <c r="G67">
        <v>1.5493999700000001</v>
      </c>
      <c r="H67">
        <v>9.9000003020963209E+37</v>
      </c>
      <c r="J67" s="2">
        <f>TREND(Calibration!$A$2:$A$4,Calibration!$B$2:$B$4,C67)</f>
        <v>405.99458311629922</v>
      </c>
      <c r="K67" s="2">
        <f>TREND(Calibration!$A$2:$A$4,Calibration!$C$2:$C$4,E67)</f>
        <v>671.54818356090209</v>
      </c>
      <c r="L67" s="2">
        <f>TREND(Calibration!$A$2:$A$4,Calibration!$D$2:$D$4,G67)</f>
        <v>597.71733232727604</v>
      </c>
    </row>
    <row r="68" spans="1:12" x14ac:dyDescent="0.25">
      <c r="A68">
        <v>330093</v>
      </c>
      <c r="B68">
        <v>14.364000320000001</v>
      </c>
      <c r="C68">
        <v>0.57889997999999998</v>
      </c>
      <c r="D68">
        <v>757.93701171999999</v>
      </c>
      <c r="E68">
        <v>1.8063999399999999</v>
      </c>
      <c r="F68">
        <v>903.15100098000005</v>
      </c>
      <c r="G68">
        <v>1.54779994</v>
      </c>
      <c r="H68">
        <v>9.9000003020963209E+37</v>
      </c>
      <c r="J68" s="2">
        <f>TREND(Calibration!$A$2:$A$4,Calibration!$B$2:$B$4,C68)</f>
        <v>401.9483651156217</v>
      </c>
      <c r="K68" s="2">
        <f>TREND(Calibration!$A$2:$A$4,Calibration!$C$2:$C$4,E68)</f>
        <v>709.2958289890588</v>
      </c>
      <c r="L68" s="2">
        <f>TREND(Calibration!$A$2:$A$4,Calibration!$D$2:$D$4,G68)</f>
        <v>597.05972017160161</v>
      </c>
    </row>
    <row r="69" spans="1:12" x14ac:dyDescent="0.25">
      <c r="A69">
        <v>335094</v>
      </c>
      <c r="B69">
        <v>14.44999981</v>
      </c>
      <c r="C69">
        <v>0.59570003000000005</v>
      </c>
      <c r="D69">
        <v>914.04699706999997</v>
      </c>
      <c r="E69">
        <v>1.7676000599999999</v>
      </c>
      <c r="F69">
        <v>838.71600341999999</v>
      </c>
      <c r="G69">
        <v>1.5418000199999999</v>
      </c>
      <c r="H69">
        <v>9.9000003020963209E+37</v>
      </c>
      <c r="J69" s="2">
        <f>TREND(Calibration!$A$2:$A$4,Calibration!$B$2:$B$4,C69)</f>
        <v>412.40629744530776</v>
      </c>
      <c r="K69" s="2">
        <f>TREND(Calibration!$A$2:$A$4,Calibration!$C$2:$C$4,E69)</f>
        <v>693.69833445450274</v>
      </c>
      <c r="L69" s="2">
        <f>TREND(Calibration!$A$2:$A$4,Calibration!$D$2:$D$4,G69)</f>
        <v>594.59375370530131</v>
      </c>
    </row>
    <row r="70" spans="1:12" x14ac:dyDescent="0.25">
      <c r="A70">
        <v>340094</v>
      </c>
      <c r="B70">
        <v>14.475000380000001</v>
      </c>
      <c r="C70">
        <v>0.59189999000000004</v>
      </c>
      <c r="D70">
        <v>1015.2119751</v>
      </c>
      <c r="E70">
        <v>1.7513999899999999</v>
      </c>
      <c r="F70">
        <v>1244.0200195299999</v>
      </c>
      <c r="G70">
        <v>1.5471999599999999</v>
      </c>
      <c r="H70">
        <v>9.9000003020963209E+37</v>
      </c>
      <c r="J70" s="2">
        <f>TREND(Calibration!$A$2:$A$4,Calibration!$B$2:$B$4,C70)</f>
        <v>410.04079489203559</v>
      </c>
      <c r="K70" s="2">
        <f>TREND(Calibration!$A$2:$A$4,Calibration!$C$2:$C$4,E70)</f>
        <v>687.18593020777769</v>
      </c>
      <c r="L70" s="2">
        <f>TREND(Calibration!$A$2:$A$4,Calibration!$D$2:$D$4,G70)</f>
        <v>596.81312845697028</v>
      </c>
    </row>
    <row r="71" spans="1:12" x14ac:dyDescent="0.25">
      <c r="A71">
        <v>345094</v>
      </c>
      <c r="B71">
        <v>14.38300037</v>
      </c>
      <c r="C71">
        <v>0.59780001999999999</v>
      </c>
      <c r="D71">
        <v>892.05999756000006</v>
      </c>
      <c r="E71">
        <v>1.7503000500000001</v>
      </c>
      <c r="F71">
        <v>9.9000003020963209E+37</v>
      </c>
      <c r="G71">
        <v>1.53750002</v>
      </c>
      <c r="H71">
        <v>9.9000003020963209E+37</v>
      </c>
      <c r="J71" s="2">
        <f>TREND(Calibration!$A$2:$A$4,Calibration!$B$2:$B$4,C71)</f>
        <v>413.71352887098902</v>
      </c>
      <c r="K71" s="2">
        <f>TREND(Calibration!$A$2:$A$4,Calibration!$C$2:$C$4,E71)</f>
        <v>686.74375595006507</v>
      </c>
      <c r="L71" s="2">
        <f>TREND(Calibration!$A$2:$A$4,Calibration!$D$2:$D$4,G71)</f>
        <v>592.82645417379251</v>
      </c>
    </row>
    <row r="72" spans="1:12" x14ac:dyDescent="0.25">
      <c r="A72">
        <v>350094</v>
      </c>
      <c r="B72">
        <v>14.243000029999999</v>
      </c>
      <c r="C72">
        <v>0.59840000000000004</v>
      </c>
      <c r="D72">
        <v>708.67297363</v>
      </c>
      <c r="E72">
        <v>1.7897000300000001</v>
      </c>
      <c r="F72">
        <v>9.9000003020963209E+37</v>
      </c>
      <c r="G72">
        <v>1.54130006</v>
      </c>
      <c r="H72">
        <v>9.9000003020963209E+37</v>
      </c>
      <c r="J72" s="2">
        <f>TREND(Calibration!$A$2:$A$4,Calibration!$B$2:$B$4,C72)</f>
        <v>414.08701289271312</v>
      </c>
      <c r="K72" s="2">
        <f>TREND(Calibration!$A$2:$A$4,Calibration!$C$2:$C$4,E72)</f>
        <v>702.58248979954135</v>
      </c>
      <c r="L72" s="2">
        <f>TREND(Calibration!$A$2:$A$4,Calibration!$D$2:$D$4,G72)</f>
        <v>594.38827019977271</v>
      </c>
    </row>
    <row r="73" spans="1:12" x14ac:dyDescent="0.25">
      <c r="A73">
        <v>355093</v>
      </c>
      <c r="B73">
        <v>14.039999959999999</v>
      </c>
      <c r="C73">
        <v>0.59939998000000005</v>
      </c>
      <c r="D73">
        <v>813.98901366999996</v>
      </c>
      <c r="E73">
        <v>1.7049000299999999</v>
      </c>
      <c r="F73">
        <v>9.9000003020963209E+37</v>
      </c>
      <c r="G73">
        <v>1.5402</v>
      </c>
      <c r="H73">
        <v>9.9000003020963209E+37</v>
      </c>
      <c r="J73" s="2">
        <f>TREND(Calibration!$A$2:$A$4,Calibration!$B$2:$B$4,C73)</f>
        <v>414.70949456217483</v>
      </c>
      <c r="K73" s="2">
        <f>TREND(Calibration!$A$2:$A$4,Calibration!$C$2:$C$4,E73)</f>
        <v>668.49301486997058</v>
      </c>
      <c r="L73" s="2">
        <f>TREND(Calibration!$A$2:$A$4,Calibration!$D$2:$D$4,G73)</f>
        <v>593.93614565962582</v>
      </c>
    </row>
    <row r="74" spans="1:12" x14ac:dyDescent="0.25">
      <c r="A74">
        <v>360094</v>
      </c>
      <c r="B74">
        <v>13.916999819999999</v>
      </c>
      <c r="C74">
        <v>0.59299999000000003</v>
      </c>
      <c r="D74">
        <v>682.78497314000003</v>
      </c>
      <c r="E74">
        <v>1.7226999999999999</v>
      </c>
      <c r="F74">
        <v>9.9000003020963209E+37</v>
      </c>
      <c r="G74">
        <v>1.5440000300000001</v>
      </c>
      <c r="H74">
        <v>9.9000003020963209E+37</v>
      </c>
      <c r="J74" s="2">
        <f>TREND(Calibration!$A$2:$A$4,Calibration!$B$2:$B$4,C74)</f>
        <v>410.72553842331405</v>
      </c>
      <c r="K74" s="2">
        <f>TREND(Calibration!$A$2:$A$4,Calibration!$C$2:$C$4,E74)</f>
        <v>675.64857655702372</v>
      </c>
      <c r="L74" s="2">
        <f>TREND(Calibration!$A$2:$A$4,Calibration!$D$2:$D$4,G74)</f>
        <v>595.49795757560719</v>
      </c>
    </row>
    <row r="75" spans="1:12" x14ac:dyDescent="0.25">
      <c r="A75">
        <v>365094</v>
      </c>
      <c r="B75">
        <v>13.873999599999999</v>
      </c>
      <c r="C75">
        <v>0.59079999000000005</v>
      </c>
      <c r="D75">
        <v>850.04797363</v>
      </c>
      <c r="E75">
        <v>1.74109995</v>
      </c>
      <c r="F75">
        <v>9.9000003020963209E+37</v>
      </c>
      <c r="G75">
        <v>1.5379999900000001</v>
      </c>
      <c r="H75">
        <v>9.9000003020963209E+37</v>
      </c>
      <c r="J75" s="2">
        <f>TREND(Calibration!$A$2:$A$4,Calibration!$B$2:$B$4,C75)</f>
        <v>409.35605136075714</v>
      </c>
      <c r="K75" s="2">
        <f>TREND(Calibration!$A$2:$A$4,Calibration!$C$2:$C$4,E75)</f>
        <v>683.04532931917413</v>
      </c>
      <c r="L75" s="2">
        <f>TREND(Calibration!$A$2:$A$4,Calibration!$D$2:$D$4,G75)</f>
        <v>593.03194178932006</v>
      </c>
    </row>
    <row r="76" spans="1:12" x14ac:dyDescent="0.25">
      <c r="A76">
        <v>370094</v>
      </c>
      <c r="B76">
        <v>14.00399971</v>
      </c>
      <c r="C76">
        <v>0.58859998000000002</v>
      </c>
      <c r="D76">
        <v>930.96801758000004</v>
      </c>
      <c r="E76">
        <v>1.6665999899999999</v>
      </c>
      <c r="F76">
        <v>9.9000003020963209E+37</v>
      </c>
      <c r="G76">
        <v>1.5369999400000001</v>
      </c>
      <c r="H76">
        <v>9.9000003020963209E+37</v>
      </c>
      <c r="J76" s="2">
        <f>TREND(Calibration!$A$2:$A$4,Calibration!$B$2:$B$4,C76)</f>
        <v>407.986558073259</v>
      </c>
      <c r="K76" s="2">
        <f>TREND(Calibration!$A$2:$A$4,Calibration!$C$2:$C$4,E76)</f>
        <v>653.09645527820692</v>
      </c>
      <c r="L76" s="2">
        <f>TREND(Calibration!$A$2:$A$4,Calibration!$D$2:$D$4,G76)</f>
        <v>592.62092134827697</v>
      </c>
    </row>
    <row r="77" spans="1:12" x14ac:dyDescent="0.25">
      <c r="A77">
        <v>375094</v>
      </c>
      <c r="B77">
        <v>14.24100018</v>
      </c>
      <c r="C77">
        <v>0.58270001000000005</v>
      </c>
      <c r="D77">
        <v>1158.7889404299999</v>
      </c>
      <c r="E77">
        <v>1.6352000200000001</v>
      </c>
      <c r="F77">
        <v>802.23999022999999</v>
      </c>
      <c r="G77">
        <v>1.54130006</v>
      </c>
      <c r="H77">
        <v>9.9000003020963209E+37</v>
      </c>
      <c r="J77" s="2">
        <f>TREND(Calibration!$A$2:$A$4,Calibration!$B$2:$B$4,C77)</f>
        <v>404.3138614439527</v>
      </c>
      <c r="K77" s="2">
        <f>TREND(Calibration!$A$2:$A$4,Calibration!$C$2:$C$4,E77)</f>
        <v>640.47371364961884</v>
      </c>
      <c r="L77" s="2">
        <f>TREND(Calibration!$A$2:$A$4,Calibration!$D$2:$D$4,G77)</f>
        <v>594.38827019977271</v>
      </c>
    </row>
    <row r="78" spans="1:12" x14ac:dyDescent="0.25">
      <c r="A78">
        <v>380093</v>
      </c>
      <c r="B78">
        <v>14.416000370000001</v>
      </c>
      <c r="C78">
        <v>0.58539998999999998</v>
      </c>
      <c r="D78">
        <v>1205.87597656</v>
      </c>
      <c r="E78">
        <v>1.6578999800000001</v>
      </c>
      <c r="F78">
        <v>622.65002441000001</v>
      </c>
      <c r="G78">
        <v>1.5450999700000001</v>
      </c>
      <c r="H78">
        <v>9.9000003020963209E+37</v>
      </c>
      <c r="J78" s="2">
        <f>TREND(Calibration!$A$2:$A$4,Calibration!$B$2:$B$4,C78)</f>
        <v>405.99458311629922</v>
      </c>
      <c r="K78" s="2">
        <f>TREND(Calibration!$A$2:$A$4,Calibration!$C$2:$C$4,E78)</f>
        <v>649.59906408973984</v>
      </c>
      <c r="L78" s="2">
        <f>TREND(Calibration!$A$2:$A$4,Calibration!$D$2:$D$4,G78)</f>
        <v>595.95003279576724</v>
      </c>
    </row>
    <row r="79" spans="1:12" x14ac:dyDescent="0.25">
      <c r="A79">
        <v>385093</v>
      </c>
      <c r="B79">
        <v>14.569000239999999</v>
      </c>
      <c r="C79">
        <v>0.58270001000000005</v>
      </c>
      <c r="D79">
        <v>9.9000003020963209E+37</v>
      </c>
      <c r="E79">
        <v>1.74810004</v>
      </c>
      <c r="F79">
        <v>428.51300049000002</v>
      </c>
      <c r="G79">
        <v>1.5461000199999999</v>
      </c>
      <c r="H79">
        <v>9.9000003020963209E+37</v>
      </c>
      <c r="J79" s="2">
        <f>TREND(Calibration!$A$2:$A$4,Calibration!$B$2:$B$4,C79)</f>
        <v>404.3138614439527</v>
      </c>
      <c r="K79" s="2">
        <f>TREND(Calibration!$A$2:$A$4,Calibration!$C$2:$C$4,E79)</f>
        <v>685.85935517483142</v>
      </c>
      <c r="L79" s="2">
        <f>TREND(Calibration!$A$2:$A$4,Calibration!$D$2:$D$4,G79)</f>
        <v>596.36105323681022</v>
      </c>
    </row>
    <row r="80" spans="1:12" x14ac:dyDescent="0.25">
      <c r="A80">
        <v>390093</v>
      </c>
      <c r="B80">
        <v>14.52600002</v>
      </c>
      <c r="C80">
        <v>0.59079999000000005</v>
      </c>
      <c r="D80">
        <v>1199.6510009799999</v>
      </c>
      <c r="E80">
        <v>1.9403999999999999</v>
      </c>
      <c r="F80">
        <v>526.37402343999997</v>
      </c>
      <c r="G80">
        <v>1.5471999599999999</v>
      </c>
      <c r="H80">
        <v>9.9000003020963209E+37</v>
      </c>
      <c r="J80" s="2">
        <f>TREND(Calibration!$A$2:$A$4,Calibration!$B$2:$B$4,C80)</f>
        <v>409.35605136075714</v>
      </c>
      <c r="K80" s="2">
        <f>TREND(Calibration!$A$2:$A$4,Calibration!$C$2:$C$4,E80)</f>
        <v>763.16365547409384</v>
      </c>
      <c r="L80" s="2">
        <f>TREND(Calibration!$A$2:$A$4,Calibration!$D$2:$D$4,G80)</f>
        <v>596.81312845697028</v>
      </c>
    </row>
    <row r="81" spans="1:12" x14ac:dyDescent="0.25">
      <c r="A81">
        <v>395094</v>
      </c>
      <c r="B81">
        <v>14.31000042</v>
      </c>
      <c r="C81">
        <v>0.58160000999999995</v>
      </c>
      <c r="D81">
        <v>1130.44494629</v>
      </c>
      <c r="E81">
        <v>1.8258999600000001</v>
      </c>
      <c r="F81">
        <v>697.21502685999997</v>
      </c>
      <c r="G81">
        <v>1.55050004</v>
      </c>
      <c r="H81">
        <v>9.9000003020963209E+37</v>
      </c>
      <c r="J81" s="2">
        <f>TREND(Calibration!$A$2:$A$4,Calibration!$B$2:$B$4,C81)</f>
        <v>403.62911791267419</v>
      </c>
      <c r="K81" s="2">
        <f>TREND(Calibration!$A$2:$A$4,Calibration!$C$2:$C$4,E81)</f>
        <v>717.13480826873024</v>
      </c>
      <c r="L81" s="2">
        <f>TREND(Calibration!$A$2:$A$4,Calibration!$D$2:$D$4,G81)</f>
        <v>598.16946097742186</v>
      </c>
    </row>
    <row r="82" spans="1:12" x14ac:dyDescent="0.25">
      <c r="A82">
        <v>400094</v>
      </c>
      <c r="B82">
        <v>14.16800022</v>
      </c>
      <c r="C82">
        <v>0.58319997999999995</v>
      </c>
      <c r="D82">
        <v>913.25598145000004</v>
      </c>
      <c r="E82">
        <v>1.73029995</v>
      </c>
      <c r="F82">
        <v>710.15698241999996</v>
      </c>
      <c r="G82">
        <v>1.54830003</v>
      </c>
      <c r="H82">
        <v>9.9000003020963209E+37</v>
      </c>
      <c r="J82" s="2">
        <f>TREND(Calibration!$A$2:$A$4,Calibration!$B$2:$B$4,C82)</f>
        <v>404.62508982880109</v>
      </c>
      <c r="K82" s="2">
        <f>TREND(Calibration!$A$2:$A$4,Calibration!$C$2:$C$4,E82)</f>
        <v>678.70374524795534</v>
      </c>
      <c r="L82" s="2">
        <f>TREND(Calibration!$A$2:$A$4,Calibration!$D$2:$D$4,G82)</f>
        <v>597.2652571071161</v>
      </c>
    </row>
    <row r="83" spans="1:12" x14ac:dyDescent="0.25">
      <c r="A83">
        <v>405094</v>
      </c>
      <c r="B83">
        <v>14.005000109999999</v>
      </c>
      <c r="C83">
        <v>0.57730000999999997</v>
      </c>
      <c r="D83">
        <v>923.53302001999998</v>
      </c>
      <c r="E83">
        <v>1.72430003</v>
      </c>
      <c r="F83">
        <v>616.52398682</v>
      </c>
      <c r="G83">
        <v>1.5471999599999999</v>
      </c>
      <c r="H83">
        <v>9.9000003020963209E+37</v>
      </c>
      <c r="J83" s="2">
        <f>TREND(Calibration!$A$2:$A$4,Calibration!$B$2:$B$4,C83)</f>
        <v>400.95239319949479</v>
      </c>
      <c r="K83" s="2">
        <f>TREND(Calibration!$A$2:$A$4,Calibration!$C$2:$C$4,E83)</f>
        <v>676.29178625716008</v>
      </c>
      <c r="L83" s="2">
        <f>TREND(Calibration!$A$2:$A$4,Calibration!$D$2:$D$4,G83)</f>
        <v>596.81312845697028</v>
      </c>
    </row>
    <row r="84" spans="1:12" x14ac:dyDescent="0.25">
      <c r="A84">
        <v>410094</v>
      </c>
      <c r="B84">
        <v>13.954999920000001</v>
      </c>
      <c r="C84">
        <v>0.58160000999999995</v>
      </c>
      <c r="D84">
        <v>1102.17004395</v>
      </c>
      <c r="E84">
        <v>1.7145999700000001</v>
      </c>
      <c r="F84">
        <v>464.19601440000002</v>
      </c>
      <c r="G84">
        <v>1.54990005</v>
      </c>
      <c r="H84">
        <v>9.9000003020963209E+37</v>
      </c>
      <c r="J84" s="2">
        <f>TREND(Calibration!$A$2:$A$4,Calibration!$B$2:$B$4,C84)</f>
        <v>403.62911791267419</v>
      </c>
      <c r="K84" s="2">
        <f>TREND(Calibration!$A$2:$A$4,Calibration!$C$2:$C$4,E84)</f>
        <v>672.39237644365392</v>
      </c>
      <c r="L84" s="2">
        <f>TREND(Calibration!$A$2:$A$4,Calibration!$D$2:$D$4,G84)</f>
        <v>597.92286515279159</v>
      </c>
    </row>
    <row r="85" spans="1:12" x14ac:dyDescent="0.25">
      <c r="A85">
        <v>415094</v>
      </c>
      <c r="B85">
        <v>13.932000159999999</v>
      </c>
      <c r="C85">
        <v>0.58160000999999995</v>
      </c>
      <c r="D85">
        <v>944.61499022999999</v>
      </c>
      <c r="E85">
        <v>1.77670002</v>
      </c>
      <c r="F85">
        <v>550.52099609000004</v>
      </c>
      <c r="G85">
        <v>1.54990005</v>
      </c>
      <c r="H85">
        <v>9.9000003020963209E+37</v>
      </c>
      <c r="J85" s="2">
        <f>TREND(Calibration!$A$2:$A$4,Calibration!$B$2:$B$4,C85)</f>
        <v>403.62911791267419</v>
      </c>
      <c r="K85" s="2">
        <f>TREND(Calibration!$A$2:$A$4,Calibration!$C$2:$C$4,E85)</f>
        <v>697.35650495308892</v>
      </c>
      <c r="L85" s="2">
        <f>TREND(Calibration!$A$2:$A$4,Calibration!$D$2:$D$4,G85)</f>
        <v>597.92286515279159</v>
      </c>
    </row>
    <row r="86" spans="1:12" x14ac:dyDescent="0.25">
      <c r="A86">
        <v>420094</v>
      </c>
      <c r="B86">
        <v>14.069000239999999</v>
      </c>
      <c r="C86">
        <v>0.58109999000000001</v>
      </c>
      <c r="D86">
        <v>1195.5629882799999</v>
      </c>
      <c r="E86">
        <v>1.77079999</v>
      </c>
      <c r="F86">
        <v>484.89599608999998</v>
      </c>
      <c r="G86">
        <v>1.55209994</v>
      </c>
      <c r="H86">
        <v>9.9000003020963209E+37</v>
      </c>
      <c r="J86" s="2">
        <f>TREND(Calibration!$A$2:$A$4,Calibration!$B$2:$B$4,C86)</f>
        <v>403.31785840311983</v>
      </c>
      <c r="K86" s="2">
        <f>TREND(Calibration!$A$2:$A$4,Calibration!$C$2:$C$4,E86)</f>
        <v>694.98470159496719</v>
      </c>
      <c r="L86" s="2">
        <f>TREND(Calibration!$A$2:$A$4,Calibration!$D$2:$D$4,G86)</f>
        <v>598.82701970311052</v>
      </c>
    </row>
    <row r="87" spans="1:12" x14ac:dyDescent="0.25">
      <c r="A87">
        <v>425094</v>
      </c>
      <c r="B87">
        <v>14.272999759999999</v>
      </c>
      <c r="C87">
        <v>0.58859998000000002</v>
      </c>
      <c r="D87">
        <v>1195.5489502</v>
      </c>
      <c r="E87">
        <v>1.7130000599999999</v>
      </c>
      <c r="F87">
        <v>457.83999634000003</v>
      </c>
      <c r="G87">
        <v>1.5428999699999999</v>
      </c>
      <c r="H87">
        <v>9.9000003020963209E+37</v>
      </c>
      <c r="J87" s="2">
        <f>TREND(Calibration!$A$2:$A$4,Calibration!$B$2:$B$4,C87)</f>
        <v>407.986558073259</v>
      </c>
      <c r="K87" s="2">
        <f>TREND(Calibration!$A$2:$A$4,Calibration!$C$2:$C$4,E87)</f>
        <v>671.74921498334049</v>
      </c>
      <c r="L87" s="2">
        <f>TREND(Calibration!$A$2:$A$4,Calibration!$D$2:$D$4,G87)</f>
        <v>595.04583303546019</v>
      </c>
    </row>
    <row r="88" spans="1:12" x14ac:dyDescent="0.25">
      <c r="A88">
        <v>430094</v>
      </c>
      <c r="B88">
        <v>14.522999759999999</v>
      </c>
      <c r="C88">
        <v>0.59780001999999999</v>
      </c>
      <c r="D88">
        <v>1103.875</v>
      </c>
      <c r="E88">
        <v>1.7053999900000001</v>
      </c>
      <c r="F88">
        <v>684.42498779000005</v>
      </c>
      <c r="G88">
        <v>1.5450999700000001</v>
      </c>
      <c r="H88">
        <v>9.9000003020963209E+37</v>
      </c>
      <c r="J88" s="2">
        <f>TREND(Calibration!$A$2:$A$4,Calibration!$B$2:$B$4,C88)</f>
        <v>413.71352887098902</v>
      </c>
      <c r="K88" s="2">
        <f>TREND(Calibration!$A$2:$A$4,Calibration!$C$2:$C$4,E88)</f>
        <v>668.69399805258604</v>
      </c>
      <c r="L88" s="2">
        <f>TREND(Calibration!$A$2:$A$4,Calibration!$D$2:$D$4,G88)</f>
        <v>595.95003279576724</v>
      </c>
    </row>
    <row r="89" spans="1:12" x14ac:dyDescent="0.25">
      <c r="A89">
        <v>435094</v>
      </c>
      <c r="B89">
        <v>14.64000034</v>
      </c>
      <c r="C89">
        <v>0.59670000999999995</v>
      </c>
      <c r="D89">
        <v>1045.7840576200001</v>
      </c>
      <c r="E89">
        <v>1.72539997</v>
      </c>
      <c r="F89">
        <v>865.50701904000005</v>
      </c>
      <c r="G89">
        <v>1.5456000599999999</v>
      </c>
      <c r="H89">
        <v>9.9000003020963209E+37</v>
      </c>
      <c r="J89" s="2">
        <f>TREND(Calibration!$A$2:$A$4,Calibration!$B$2:$B$4,C89)</f>
        <v>413.02877911476935</v>
      </c>
      <c r="K89" s="2">
        <f>TREND(Calibration!$A$2:$A$4,Calibration!$C$2:$C$4,E89)</f>
        <v>676.73396051487271</v>
      </c>
      <c r="L89" s="2">
        <f>TREND(Calibration!$A$2:$A$4,Calibration!$D$2:$D$4,G89)</f>
        <v>596.15556973128162</v>
      </c>
    </row>
    <row r="90" spans="1:12" x14ac:dyDescent="0.25">
      <c r="A90">
        <v>440094</v>
      </c>
      <c r="B90">
        <v>14.5909996</v>
      </c>
      <c r="C90">
        <v>0.59350002000000002</v>
      </c>
      <c r="D90">
        <v>9.9000003020963209E+37</v>
      </c>
      <c r="E90">
        <v>1.71249998</v>
      </c>
      <c r="F90">
        <v>414.50100708000002</v>
      </c>
      <c r="G90">
        <v>1.5514999599999999</v>
      </c>
      <c r="H90">
        <v>9.9000003020963209E+37</v>
      </c>
      <c r="J90" s="2">
        <f>TREND(Calibration!$A$2:$A$4,Calibration!$B$2:$B$4,C90)</f>
        <v>411.03680415780963</v>
      </c>
      <c r="K90" s="2">
        <f>TREND(Calibration!$A$2:$A$4,Calibration!$C$2:$C$4,E90)</f>
        <v>671.54818356090209</v>
      </c>
      <c r="L90" s="2">
        <f>TREND(Calibration!$A$2:$A$4,Calibration!$D$2:$D$4,G90)</f>
        <v>598.58042798847907</v>
      </c>
    </row>
    <row r="91" spans="1:12" x14ac:dyDescent="0.25">
      <c r="A91">
        <v>445094</v>
      </c>
      <c r="B91">
        <v>14.536000250000001</v>
      </c>
      <c r="C91">
        <v>0.60270000000000001</v>
      </c>
      <c r="D91">
        <v>887.67999268000005</v>
      </c>
      <c r="E91">
        <v>1.72920001</v>
      </c>
      <c r="F91">
        <v>931.90600586000005</v>
      </c>
      <c r="G91">
        <v>1.5532000100000001</v>
      </c>
      <c r="H91">
        <v>9.9000003020963209E+37</v>
      </c>
      <c r="J91" s="2">
        <f>TREND(Calibration!$A$2:$A$4,Calibration!$B$2:$B$4,C91)</f>
        <v>416.76373760589252</v>
      </c>
      <c r="K91" s="2">
        <f>TREND(Calibration!$A$2:$A$4,Calibration!$C$2:$C$4,E91)</f>
        <v>678.2615709902426</v>
      </c>
      <c r="L91" s="2">
        <f>TREND(Calibration!$A$2:$A$4,Calibration!$D$2:$D$4,G91)</f>
        <v>599.27914835325635</v>
      </c>
    </row>
    <row r="92" spans="1:12" x14ac:dyDescent="0.25">
      <c r="A92">
        <v>450095</v>
      </c>
      <c r="B92">
        <v>14.335000040000001</v>
      </c>
      <c r="C92">
        <v>0.60210001000000002</v>
      </c>
      <c r="D92">
        <v>1083.0300293</v>
      </c>
      <c r="E92">
        <v>1.7280999399999999</v>
      </c>
      <c r="F92">
        <v>889.70501708999996</v>
      </c>
      <c r="G92">
        <v>1.5514999599999999</v>
      </c>
      <c r="H92">
        <v>9.9000003020963209E+37</v>
      </c>
      <c r="J92" s="2">
        <f>TREND(Calibration!$A$2:$A$4,Calibration!$B$2:$B$4,C92)</f>
        <v>416.39024735922732</v>
      </c>
      <c r="K92" s="2">
        <f>TREND(Calibration!$A$2:$A$4,Calibration!$C$2:$C$4,E92)</f>
        <v>677.8193444727217</v>
      </c>
      <c r="L92" s="2">
        <f>TREND(Calibration!$A$2:$A$4,Calibration!$D$2:$D$4,G92)</f>
        <v>598.58042798847907</v>
      </c>
    </row>
    <row r="93" spans="1:12" x14ac:dyDescent="0.25">
      <c r="A93">
        <v>455104</v>
      </c>
      <c r="B93">
        <v>14.15100002</v>
      </c>
      <c r="C93">
        <v>0.60049998999999998</v>
      </c>
      <c r="D93">
        <v>9.9000003020963209E+37</v>
      </c>
      <c r="E93">
        <v>1.69089997</v>
      </c>
      <c r="F93">
        <v>734.32702637</v>
      </c>
      <c r="G93">
        <v>1.54990005</v>
      </c>
      <c r="H93">
        <v>9.9000003020963209E+37</v>
      </c>
      <c r="J93" s="2">
        <f>TREND(Calibration!$A$2:$A$4,Calibration!$B$2:$B$4,C93)</f>
        <v>415.39424431839439</v>
      </c>
      <c r="K93" s="2">
        <f>TREND(Calibration!$A$2:$A$4,Calibration!$C$2:$C$4,E93)</f>
        <v>662.86501139847906</v>
      </c>
      <c r="L93" s="2">
        <f>TREND(Calibration!$A$2:$A$4,Calibration!$D$2:$D$4,G93)</f>
        <v>597.92286515279159</v>
      </c>
    </row>
    <row r="94" spans="1:12" x14ac:dyDescent="0.25">
      <c r="A94">
        <v>460095</v>
      </c>
      <c r="B94">
        <v>14.010999679999999</v>
      </c>
      <c r="C94">
        <v>0.60049998999999998</v>
      </c>
      <c r="D94">
        <v>978.81097411999997</v>
      </c>
      <c r="E94">
        <v>1.7167999700000001</v>
      </c>
      <c r="F94">
        <v>9.9000003020963209E+37</v>
      </c>
      <c r="G94">
        <v>1.54449999</v>
      </c>
      <c r="H94">
        <v>9.9000003020963209E+37</v>
      </c>
      <c r="J94" s="2">
        <f>TREND(Calibration!$A$2:$A$4,Calibration!$B$2:$B$4,C94)</f>
        <v>415.39424431839439</v>
      </c>
      <c r="K94" s="2">
        <f>TREND(Calibration!$A$2:$A$4,Calibration!$C$2:$C$4,E94)</f>
        <v>673.27677319890222</v>
      </c>
      <c r="L94" s="2">
        <f>TREND(Calibration!$A$2:$A$4,Calibration!$D$2:$D$4,G94)</f>
        <v>595.70344108113579</v>
      </c>
    </row>
    <row r="95" spans="1:12" x14ac:dyDescent="0.25">
      <c r="A95">
        <v>465094</v>
      </c>
      <c r="B95">
        <v>13.916999819999999</v>
      </c>
      <c r="C95">
        <v>0.59509999000000002</v>
      </c>
      <c r="D95">
        <v>1169.1290283200001</v>
      </c>
      <c r="E95">
        <v>1.7053999900000001</v>
      </c>
      <c r="F95">
        <v>9.9000003020963209E+37</v>
      </c>
      <c r="G95">
        <v>1.54990005</v>
      </c>
      <c r="H95">
        <v>9.9000003020963209E+37</v>
      </c>
      <c r="J95" s="2">
        <f>TREND(Calibration!$A$2:$A$4,Calibration!$B$2:$B$4,C95)</f>
        <v>412.03277607393653</v>
      </c>
      <c r="K95" s="2">
        <f>TREND(Calibration!$A$2:$A$4,Calibration!$C$2:$C$4,E95)</f>
        <v>668.69399805258604</v>
      </c>
      <c r="L95" s="2">
        <f>TREND(Calibration!$A$2:$A$4,Calibration!$D$2:$D$4,G95)</f>
        <v>597.92286515279159</v>
      </c>
    </row>
    <row r="96" spans="1:12" x14ac:dyDescent="0.25">
      <c r="A96">
        <v>470094</v>
      </c>
      <c r="B96">
        <v>14.07900047</v>
      </c>
      <c r="C96">
        <v>0.59840000000000004</v>
      </c>
      <c r="D96">
        <v>275.93701171999999</v>
      </c>
      <c r="E96">
        <v>1.7902</v>
      </c>
      <c r="F96">
        <v>9.9000003020963209E+37</v>
      </c>
      <c r="G96">
        <v>1.55260003</v>
      </c>
      <c r="H96">
        <v>9.9000003020963209E+37</v>
      </c>
      <c r="J96" s="2">
        <f>TREND(Calibration!$A$2:$A$4,Calibration!$B$2:$B$4,C96)</f>
        <v>414.08701289271312</v>
      </c>
      <c r="K96" s="2">
        <f>TREND(Calibration!$A$2:$A$4,Calibration!$C$2:$C$4,E96)</f>
        <v>702.78347700214204</v>
      </c>
      <c r="L96" s="2">
        <f>TREND(Calibration!$A$2:$A$4,Calibration!$D$2:$D$4,G96)</f>
        <v>599.03255663862501</v>
      </c>
    </row>
    <row r="97" spans="1:12" x14ac:dyDescent="0.25">
      <c r="A97">
        <v>475094</v>
      </c>
      <c r="B97">
        <v>14.29300022</v>
      </c>
      <c r="C97">
        <v>0.58380001999999998</v>
      </c>
      <c r="D97">
        <v>1122.8800048799999</v>
      </c>
      <c r="E97">
        <v>1.7805000499999999</v>
      </c>
      <c r="F97">
        <v>1350.66796875</v>
      </c>
      <c r="G97">
        <v>1.5532000100000001</v>
      </c>
      <c r="H97">
        <v>9.9000003020963209E+37</v>
      </c>
      <c r="J97" s="2">
        <f>TREND(Calibration!$A$2:$A$4,Calibration!$B$2:$B$4,C97)</f>
        <v>404.99861120017232</v>
      </c>
      <c r="K97" s="2">
        <f>TREND(Calibration!$A$2:$A$4,Calibration!$C$2:$C$4,E97)</f>
        <v>698.88411140847347</v>
      </c>
      <c r="L97" s="2">
        <f>TREND(Calibration!$A$2:$A$4,Calibration!$D$2:$D$4,G97)</f>
        <v>599.27914835325635</v>
      </c>
    </row>
    <row r="98" spans="1:12" x14ac:dyDescent="0.25">
      <c r="A98">
        <v>480094</v>
      </c>
      <c r="B98">
        <v>14.52000046</v>
      </c>
      <c r="C98">
        <v>0.58590001000000003</v>
      </c>
      <c r="D98">
        <v>658.29400635000002</v>
      </c>
      <c r="E98">
        <v>1.9667999700000001</v>
      </c>
      <c r="F98">
        <v>1306.7719726600001</v>
      </c>
      <c r="G98">
        <v>1.5424</v>
      </c>
      <c r="H98">
        <v>9.9000003020963209E+37</v>
      </c>
      <c r="J98" s="2">
        <f>TREND(Calibration!$A$2:$A$4,Calibration!$B$2:$B$4,C98)</f>
        <v>406.30584262585364</v>
      </c>
      <c r="K98" s="2">
        <f>TREND(Calibration!$A$2:$A$4,Calibration!$C$2:$C$4,E98)</f>
        <v>773.77640447711781</v>
      </c>
      <c r="L98" s="2">
        <f>TREND(Calibration!$A$2:$A$4,Calibration!$D$2:$D$4,G98)</f>
        <v>594.84034541993276</v>
      </c>
    </row>
    <row r="99" spans="1:12" x14ac:dyDescent="0.25">
      <c r="A99">
        <v>485094</v>
      </c>
      <c r="B99">
        <v>14.675999640000001</v>
      </c>
      <c r="C99">
        <v>0.58050000999999996</v>
      </c>
      <c r="D99">
        <v>741.57501220999995</v>
      </c>
      <c r="E99">
        <v>1.9035999800000001</v>
      </c>
      <c r="F99">
        <v>932.95397949000005</v>
      </c>
      <c r="G99">
        <v>1.5379999900000001</v>
      </c>
      <c r="H99">
        <v>9.9000003020963209E+37</v>
      </c>
      <c r="J99" s="2">
        <f>TREND(Calibration!$A$2:$A$4,Calibration!$B$2:$B$4,C99)</f>
        <v>402.94437438139573</v>
      </c>
      <c r="K99" s="2">
        <f>TREND(Calibration!$A$2:$A$4,Calibration!$C$2:$C$4,E99)</f>
        <v>748.37010170997019</v>
      </c>
      <c r="L99" s="2">
        <f>TREND(Calibration!$A$2:$A$4,Calibration!$D$2:$D$4,G99)</f>
        <v>593.03194178932006</v>
      </c>
    </row>
    <row r="100" spans="1:12" x14ac:dyDescent="0.25">
      <c r="A100">
        <v>490093</v>
      </c>
      <c r="B100">
        <v>14.649999619999999</v>
      </c>
      <c r="C100">
        <v>0.58380001999999998</v>
      </c>
      <c r="D100">
        <v>735.39501953000001</v>
      </c>
      <c r="E100">
        <v>1.85290003</v>
      </c>
      <c r="F100">
        <v>853.03002930000002</v>
      </c>
      <c r="G100">
        <v>1.54130006</v>
      </c>
      <c r="H100">
        <v>9.9000003020963209E+37</v>
      </c>
      <c r="J100" s="2">
        <f>TREND(Calibration!$A$2:$A$4,Calibration!$B$2:$B$4,C100)</f>
        <v>404.99861120017232</v>
      </c>
      <c r="K100" s="2">
        <f>TREND(Calibration!$A$2:$A$4,Calibration!$C$2:$C$4,E100)</f>
        <v>727.9887965866742</v>
      </c>
      <c r="L100" s="2">
        <f>TREND(Calibration!$A$2:$A$4,Calibration!$D$2:$D$4,G100)</f>
        <v>594.38827019977271</v>
      </c>
    </row>
    <row r="101" spans="1:12" x14ac:dyDescent="0.25">
      <c r="A101">
        <v>495090</v>
      </c>
      <c r="B101">
        <v>14.49800014</v>
      </c>
      <c r="C101">
        <v>0.59509999000000002</v>
      </c>
      <c r="D101">
        <v>1050.9229736299999</v>
      </c>
      <c r="E101">
        <v>1.83560002</v>
      </c>
      <c r="F101">
        <v>918.04602050999995</v>
      </c>
      <c r="G101">
        <v>1.55209994</v>
      </c>
      <c r="H101">
        <v>9.9000003020963209E+37</v>
      </c>
      <c r="J101" s="2">
        <f>TREND(Calibration!$A$2:$A$4,Calibration!$B$2:$B$4,C101)</f>
        <v>412.03277607393653</v>
      </c>
      <c r="K101" s="2">
        <f>TREND(Calibration!$A$2:$A$4,Calibration!$C$2:$C$4,E101)</f>
        <v>721.03421808223641</v>
      </c>
      <c r="L101" s="2">
        <f>TREND(Calibration!$A$2:$A$4,Calibration!$D$2:$D$4,G101)</f>
        <v>598.82701970311052</v>
      </c>
    </row>
    <row r="102" spans="1:12" x14ac:dyDescent="0.25">
      <c r="A102">
        <v>500090</v>
      </c>
      <c r="B102">
        <v>14.28100014</v>
      </c>
      <c r="C102">
        <v>0.59619999000000001</v>
      </c>
      <c r="D102">
        <v>1114.1870117200001</v>
      </c>
      <c r="E102">
        <v>1.8123999799999999</v>
      </c>
      <c r="F102">
        <v>1211.0040283200001</v>
      </c>
      <c r="G102">
        <v>1.55050004</v>
      </c>
      <c r="H102">
        <v>9.9000003020963209E+37</v>
      </c>
      <c r="J102" s="2">
        <f>TREND(Calibration!$A$2:$A$4,Calibration!$B$2:$B$4,C102)</f>
        <v>412.71751960521499</v>
      </c>
      <c r="K102" s="2">
        <f>TREND(Calibration!$A$2:$A$4,Calibration!$C$2:$C$4,E102)</f>
        <v>711.70783621967701</v>
      </c>
      <c r="L102" s="2">
        <f>TREND(Calibration!$A$2:$A$4,Calibration!$D$2:$D$4,G102)</f>
        <v>598.16946097742186</v>
      </c>
    </row>
    <row r="103" spans="1:12" x14ac:dyDescent="0.25">
      <c r="A103">
        <v>505090</v>
      </c>
      <c r="B103">
        <v>14.024999619999999</v>
      </c>
      <c r="C103">
        <v>0.59509999000000002</v>
      </c>
      <c r="D103">
        <v>1273.3449707</v>
      </c>
      <c r="E103">
        <v>1.83179998</v>
      </c>
      <c r="F103">
        <v>9.9000003020963209E+37</v>
      </c>
      <c r="G103">
        <v>1.54130006</v>
      </c>
      <c r="H103">
        <v>9.9000003020963209E+37</v>
      </c>
      <c r="J103" s="2">
        <f>TREND(Calibration!$A$2:$A$4,Calibration!$B$2:$B$4,C103)</f>
        <v>412.03277607393653</v>
      </c>
      <c r="K103" s="2">
        <f>TREND(Calibration!$A$2:$A$4,Calibration!$C$2:$C$4,E103)</f>
        <v>719.50660760686662</v>
      </c>
      <c r="L103" s="2">
        <f>TREND(Calibration!$A$2:$A$4,Calibration!$D$2:$D$4,G103)</f>
        <v>594.38827019977271</v>
      </c>
    </row>
    <row r="104" spans="1:12" x14ac:dyDescent="0.25">
      <c r="A104">
        <v>510090</v>
      </c>
      <c r="B104">
        <v>13.885000229999999</v>
      </c>
      <c r="C104">
        <v>0.58649998999999997</v>
      </c>
      <c r="D104">
        <v>981.86901854999996</v>
      </c>
      <c r="E104">
        <v>1.76429999</v>
      </c>
      <c r="F104">
        <v>9.9000003020963209E+37</v>
      </c>
      <c r="G104">
        <v>1.5440000300000001</v>
      </c>
      <c r="H104">
        <v>9.9000003020963209E+37</v>
      </c>
      <c r="J104" s="2">
        <f>TREND(Calibration!$A$2:$A$4,Calibration!$B$2:$B$4,C104)</f>
        <v>406.67932664757768</v>
      </c>
      <c r="K104" s="2">
        <f>TREND(Calibration!$A$2:$A$4,Calibration!$C$2:$C$4,E104)</f>
        <v>692.37171118173364</v>
      </c>
      <c r="L104" s="2">
        <f>TREND(Calibration!$A$2:$A$4,Calibration!$D$2:$D$4,G104)</f>
        <v>595.49795757560719</v>
      </c>
    </row>
    <row r="105" spans="1:12" x14ac:dyDescent="0.25">
      <c r="A105">
        <v>515090</v>
      </c>
      <c r="B105">
        <v>13.868000029999999</v>
      </c>
      <c r="C105">
        <v>0.58810001999999995</v>
      </c>
      <c r="D105">
        <v>759.90002441000001</v>
      </c>
      <c r="E105">
        <v>1.82369995</v>
      </c>
      <c r="F105">
        <v>1364.9670410199999</v>
      </c>
      <c r="G105">
        <v>1.5424</v>
      </c>
      <c r="H105">
        <v>9.9000003020963209E+37</v>
      </c>
      <c r="J105" s="2">
        <f>TREND(Calibration!$A$2:$A$4,Calibration!$B$2:$B$4,C105)</f>
        <v>407.67533591335172</v>
      </c>
      <c r="K105" s="2">
        <f>TREND(Calibration!$A$2:$A$4,Calibration!$C$2:$C$4,E105)</f>
        <v>716.2504074934966</v>
      </c>
      <c r="L105" s="2">
        <f>TREND(Calibration!$A$2:$A$4,Calibration!$D$2:$D$4,G105)</f>
        <v>594.84034541993276</v>
      </c>
    </row>
    <row r="106" spans="1:12" x14ac:dyDescent="0.25">
      <c r="A106">
        <v>520090</v>
      </c>
      <c r="B106">
        <v>14.01399994</v>
      </c>
      <c r="C106">
        <v>0.58380001999999998</v>
      </c>
      <c r="D106">
        <v>651.02197265999996</v>
      </c>
      <c r="E106">
        <v>1.7924</v>
      </c>
      <c r="F106">
        <v>1080.3139648399999</v>
      </c>
      <c r="G106">
        <v>1.54130006</v>
      </c>
      <c r="H106">
        <v>9.9000003020963209E+37</v>
      </c>
      <c r="J106" s="2">
        <f>TREND(Calibration!$A$2:$A$4,Calibration!$B$2:$B$4,C106)</f>
        <v>404.99861120017232</v>
      </c>
      <c r="K106" s="2">
        <f>TREND(Calibration!$A$2:$A$4,Calibration!$C$2:$C$4,E106)</f>
        <v>703.66787375739034</v>
      </c>
      <c r="L106" s="2">
        <f>TREND(Calibration!$A$2:$A$4,Calibration!$D$2:$D$4,G106)</f>
        <v>594.38827019977271</v>
      </c>
    </row>
    <row r="107" spans="1:12" x14ac:dyDescent="0.25">
      <c r="A107">
        <v>525090</v>
      </c>
      <c r="B107">
        <v>14.274000170000001</v>
      </c>
      <c r="C107">
        <v>0.58920002000000005</v>
      </c>
      <c r="D107">
        <v>72.453002929999997</v>
      </c>
      <c r="E107">
        <v>1.82749999</v>
      </c>
      <c r="F107">
        <v>885.55798340000001</v>
      </c>
      <c r="G107">
        <v>1.55260003</v>
      </c>
      <c r="H107">
        <v>9.9000003020963209E+37</v>
      </c>
      <c r="J107" s="2">
        <f>TREND(Calibration!$A$2:$A$4,Calibration!$B$2:$B$4,C107)</f>
        <v>408.36007944463023</v>
      </c>
      <c r="K107" s="2">
        <f>TREND(Calibration!$A$2:$A$4,Calibration!$C$2:$C$4,E107)</f>
        <v>717.77801796886649</v>
      </c>
      <c r="L107" s="2">
        <f>TREND(Calibration!$A$2:$A$4,Calibration!$D$2:$D$4,G107)</f>
        <v>599.03255663862501</v>
      </c>
    </row>
    <row r="108" spans="1:12" x14ac:dyDescent="0.25">
      <c r="A108">
        <v>530090</v>
      </c>
      <c r="B108">
        <v>14.48499966</v>
      </c>
      <c r="C108">
        <v>0.58969998000000001</v>
      </c>
      <c r="D108">
        <v>999.63201904000005</v>
      </c>
      <c r="E108">
        <v>1.8279999499999999</v>
      </c>
      <c r="F108">
        <v>703.62298583999996</v>
      </c>
      <c r="G108">
        <v>1.5493999700000001</v>
      </c>
      <c r="H108">
        <v>9.9000003020963209E+37</v>
      </c>
      <c r="J108" s="2">
        <f>TREND(Calibration!$A$2:$A$4,Calibration!$B$2:$B$4,C108)</f>
        <v>408.67130160453746</v>
      </c>
      <c r="K108" s="2">
        <f>TREND(Calibration!$A$2:$A$4,Calibration!$C$2:$C$4,E108)</f>
        <v>717.97900115148195</v>
      </c>
      <c r="L108" s="2">
        <f>TREND(Calibration!$A$2:$A$4,Calibration!$D$2:$D$4,G108)</f>
        <v>597.71733232727604</v>
      </c>
    </row>
    <row r="109" spans="1:12" x14ac:dyDescent="0.25">
      <c r="A109">
        <v>535090</v>
      </c>
      <c r="B109">
        <v>14.66300011</v>
      </c>
      <c r="C109">
        <v>0.59780001999999999</v>
      </c>
      <c r="D109">
        <v>911.91699218999997</v>
      </c>
      <c r="E109">
        <v>1.77670002</v>
      </c>
      <c r="F109">
        <v>706.87597656000003</v>
      </c>
      <c r="G109">
        <v>1.5440000300000001</v>
      </c>
      <c r="H109">
        <v>9.9000003020963209E+37</v>
      </c>
      <c r="J109" s="2">
        <f>TREND(Calibration!$A$2:$A$4,Calibration!$B$2:$B$4,C109)</f>
        <v>413.71352887098902</v>
      </c>
      <c r="K109" s="2">
        <f>TREND(Calibration!$A$2:$A$4,Calibration!$C$2:$C$4,E109)</f>
        <v>697.35650495308892</v>
      </c>
      <c r="L109" s="2">
        <f>TREND(Calibration!$A$2:$A$4,Calibration!$D$2:$D$4,G109)</f>
        <v>595.49795757560719</v>
      </c>
    </row>
    <row r="110" spans="1:12" x14ac:dyDescent="0.25">
      <c r="A110">
        <v>540090</v>
      </c>
      <c r="B110">
        <v>14.63099957</v>
      </c>
      <c r="C110">
        <v>0.59570003000000005</v>
      </c>
      <c r="D110">
        <v>1211.7669677700001</v>
      </c>
      <c r="E110">
        <v>1.8291000100000001</v>
      </c>
      <c r="F110">
        <v>1016.5</v>
      </c>
      <c r="G110">
        <v>1.5461000199999999</v>
      </c>
      <c r="H110">
        <v>9.9000003020963209E+37</v>
      </c>
      <c r="J110" s="2">
        <f>TREND(Calibration!$A$2:$A$4,Calibration!$B$2:$B$4,C110)</f>
        <v>412.40629744530776</v>
      </c>
      <c r="K110" s="2">
        <f>TREND(Calibration!$A$2:$A$4,Calibration!$C$2:$C$4,E110)</f>
        <v>718.42122364901763</v>
      </c>
      <c r="L110" s="2">
        <f>TREND(Calibration!$A$2:$A$4,Calibration!$D$2:$D$4,G110)</f>
        <v>596.36105323681022</v>
      </c>
    </row>
    <row r="111" spans="1:12" x14ac:dyDescent="0.25">
      <c r="A111">
        <v>545090</v>
      </c>
      <c r="B111">
        <v>14.48200035</v>
      </c>
      <c r="C111">
        <v>0.60049998999999998</v>
      </c>
      <c r="D111">
        <v>9.9000003020963209E+37</v>
      </c>
      <c r="E111">
        <v>1.68649995</v>
      </c>
      <c r="F111">
        <v>1004.49298096</v>
      </c>
      <c r="G111">
        <v>1.5428999699999999</v>
      </c>
      <c r="H111">
        <v>9.9000003020963209E+37</v>
      </c>
      <c r="J111" s="2">
        <f>TREND(Calibration!$A$2:$A$4,Calibration!$B$2:$B$4,C111)</f>
        <v>415.39424431839439</v>
      </c>
      <c r="K111" s="2">
        <f>TREND(Calibration!$A$2:$A$4,Calibration!$C$2:$C$4,E111)</f>
        <v>661.09620984801188</v>
      </c>
      <c r="L111" s="2">
        <f>TREND(Calibration!$A$2:$A$4,Calibration!$D$2:$D$4,G111)</f>
        <v>595.04583303546019</v>
      </c>
    </row>
    <row r="112" spans="1:12" x14ac:dyDescent="0.25">
      <c r="A112">
        <v>550090</v>
      </c>
      <c r="B112">
        <v>14.31000042</v>
      </c>
      <c r="C112">
        <v>0.60430002000000005</v>
      </c>
      <c r="D112">
        <v>1326.95495605</v>
      </c>
      <c r="E112">
        <v>1.6919000099999999</v>
      </c>
      <c r="F112">
        <v>878.87902831999997</v>
      </c>
      <c r="G112">
        <v>1.5450999700000001</v>
      </c>
      <c r="H112">
        <v>9.9000003020963209E+37</v>
      </c>
      <c r="J112" s="2">
        <f>TREND(Calibration!$A$2:$A$4,Calibration!$B$2:$B$4,C112)</f>
        <v>417.75974064672545</v>
      </c>
      <c r="K112" s="2">
        <f>TREND(Calibration!$A$2:$A$4,Calibration!$C$2:$C$4,E112)</f>
        <v>663.26702600353281</v>
      </c>
      <c r="L112" s="2">
        <f>TREND(Calibration!$A$2:$A$4,Calibration!$D$2:$D$4,G112)</f>
        <v>595.95003279576724</v>
      </c>
    </row>
    <row r="113" spans="1:12" x14ac:dyDescent="0.25">
      <c r="A113">
        <v>555093</v>
      </c>
      <c r="B113">
        <v>14.178999900000001</v>
      </c>
      <c r="C113">
        <v>0.59350002000000002</v>
      </c>
      <c r="D113">
        <v>9.9000003020963209E+37</v>
      </c>
      <c r="E113">
        <v>1.66760004</v>
      </c>
      <c r="F113">
        <v>927.50799560999997</v>
      </c>
      <c r="G113">
        <v>1.5575000000000001</v>
      </c>
      <c r="H113">
        <v>9.9000003020963209E+37</v>
      </c>
      <c r="J113" s="2">
        <f>TREND(Calibration!$A$2:$A$4,Calibration!$B$2:$B$4,C113)</f>
        <v>411.03680415780963</v>
      </c>
      <c r="K113" s="2">
        <f>TREND(Calibration!$A$2:$A$4,Calibration!$C$2:$C$4,E113)</f>
        <v>653.49847390324601</v>
      </c>
      <c r="L113" s="2">
        <f>TREND(Calibration!$A$2:$A$4,Calibration!$D$2:$D$4,G113)</f>
        <v>601.04644377476632</v>
      </c>
    </row>
    <row r="114" spans="1:12" x14ac:dyDescent="0.25">
      <c r="A114">
        <v>560095</v>
      </c>
      <c r="B114">
        <v>14.059000019999999</v>
      </c>
      <c r="C114">
        <v>0.59939998000000005</v>
      </c>
      <c r="D114">
        <v>528.25799560999997</v>
      </c>
      <c r="E114">
        <v>1.6784000400000001</v>
      </c>
      <c r="F114">
        <v>9.9000003020963209E+37</v>
      </c>
      <c r="G114">
        <v>1.5509999999999999</v>
      </c>
      <c r="H114">
        <v>1223.77404785</v>
      </c>
      <c r="J114" s="2">
        <f>TREND(Calibration!$A$2:$A$4,Calibration!$B$2:$B$4,C114)</f>
        <v>414.70949456217483</v>
      </c>
      <c r="K114" s="2">
        <f>TREND(Calibration!$A$2:$A$4,Calibration!$C$2:$C$4,E114)</f>
        <v>657.84005797446503</v>
      </c>
      <c r="L114" s="2">
        <f>TREND(Calibration!$A$2:$A$4,Calibration!$D$2:$D$4,G114)</f>
        <v>598.37494448295047</v>
      </c>
    </row>
    <row r="115" spans="1:12" x14ac:dyDescent="0.25">
      <c r="A115">
        <v>565103</v>
      </c>
      <c r="B115">
        <v>13.897999759999999</v>
      </c>
      <c r="C115">
        <v>0.58920002000000005</v>
      </c>
      <c r="D115">
        <v>9.9000003020963209E+37</v>
      </c>
      <c r="E115">
        <v>1.6919000099999999</v>
      </c>
      <c r="F115">
        <v>845.38000488</v>
      </c>
      <c r="G115">
        <v>1.5509999999999999</v>
      </c>
      <c r="H115">
        <v>9.9000003020963209E+37</v>
      </c>
      <c r="J115" s="2">
        <f>TREND(Calibration!$A$2:$A$4,Calibration!$B$2:$B$4,C115)</f>
        <v>408.36007944463023</v>
      </c>
      <c r="K115" s="2">
        <f>TREND(Calibration!$A$2:$A$4,Calibration!$C$2:$C$4,E115)</f>
        <v>663.26702600353281</v>
      </c>
      <c r="L115" s="2">
        <f>TREND(Calibration!$A$2:$A$4,Calibration!$D$2:$D$4,G115)</f>
        <v>598.37494448295047</v>
      </c>
    </row>
    <row r="116" spans="1:12" x14ac:dyDescent="0.25">
      <c r="A116">
        <v>570095</v>
      </c>
      <c r="B116">
        <v>14.04399967</v>
      </c>
      <c r="C116">
        <v>0.58649998999999997</v>
      </c>
      <c r="D116">
        <v>839.62298583999996</v>
      </c>
      <c r="E116">
        <v>1.7119</v>
      </c>
      <c r="F116">
        <v>838.67602538999995</v>
      </c>
      <c r="G116">
        <v>1.55369997</v>
      </c>
      <c r="H116">
        <v>9.9000003020963209E+37</v>
      </c>
      <c r="J116" s="2">
        <f>TREND(Calibration!$A$2:$A$4,Calibration!$B$2:$B$4,C116)</f>
        <v>406.67932664757768</v>
      </c>
      <c r="K116" s="2">
        <f>TREND(Calibration!$A$2:$A$4,Calibration!$C$2:$C$4,E116)</f>
        <v>671.30699248580481</v>
      </c>
      <c r="L116" s="2">
        <f>TREND(Calibration!$A$2:$A$4,Calibration!$D$2:$D$4,G116)</f>
        <v>599.48463185878495</v>
      </c>
    </row>
    <row r="117" spans="1:12" x14ac:dyDescent="0.25">
      <c r="A117">
        <v>575095</v>
      </c>
      <c r="B117">
        <v>14.34500027</v>
      </c>
      <c r="C117">
        <v>0.59670000999999995</v>
      </c>
      <c r="D117">
        <v>538.36297606999995</v>
      </c>
      <c r="E117">
        <v>1.86960006</v>
      </c>
      <c r="F117">
        <v>9.9000003020963209E+37</v>
      </c>
      <c r="G117">
        <v>1.55480003</v>
      </c>
      <c r="H117">
        <v>1292.2840576200001</v>
      </c>
      <c r="J117" s="2">
        <f>TREND(Calibration!$A$2:$A$4,Calibration!$B$2:$B$4,C117)</f>
        <v>413.02877911476935</v>
      </c>
      <c r="K117" s="2">
        <f>TREND(Calibration!$A$2:$A$4,Calibration!$C$2:$C$4,E117)</f>
        <v>734.70218401601483</v>
      </c>
      <c r="L117" s="2">
        <f>TREND(Calibration!$A$2:$A$4,Calibration!$D$2:$D$4,G117)</f>
        <v>599.93675639893183</v>
      </c>
    </row>
    <row r="118" spans="1:12" x14ac:dyDescent="0.25">
      <c r="A118">
        <v>580094</v>
      </c>
      <c r="B118">
        <v>14.48799992</v>
      </c>
      <c r="C118">
        <v>0.59189999000000004</v>
      </c>
      <c r="D118">
        <v>1312.65197754</v>
      </c>
      <c r="E118">
        <v>1.75839996</v>
      </c>
      <c r="F118">
        <v>1063.5720214800001</v>
      </c>
      <c r="G118">
        <v>1.55480003</v>
      </c>
      <c r="H118">
        <v>9.9000003020963209E+37</v>
      </c>
      <c r="J118" s="2">
        <f>TREND(Calibration!$A$2:$A$4,Calibration!$B$2:$B$4,C118)</f>
        <v>410.04079489203559</v>
      </c>
      <c r="K118" s="2">
        <f>TREND(Calibration!$A$2:$A$4,Calibration!$C$2:$C$4,E118)</f>
        <v>689.99990782361192</v>
      </c>
      <c r="L118" s="2">
        <f>TREND(Calibration!$A$2:$A$4,Calibration!$D$2:$D$4,G118)</f>
        <v>599.93675639893183</v>
      </c>
    </row>
    <row r="119" spans="1:12" x14ac:dyDescent="0.25">
      <c r="A119">
        <v>585093</v>
      </c>
      <c r="B119">
        <v>14.53800011</v>
      </c>
      <c r="C119">
        <v>0.59030002000000004</v>
      </c>
      <c r="D119">
        <v>1232.7139892600001</v>
      </c>
      <c r="E119">
        <v>1.73459995</v>
      </c>
      <c r="F119">
        <v>9.9000003020963209E+37</v>
      </c>
      <c r="G119">
        <v>1.5552999999999999</v>
      </c>
      <c r="H119">
        <v>9.9000003020963209E+37</v>
      </c>
      <c r="J119" s="2">
        <f>TREND(Calibration!$A$2:$A$4,Calibration!$B$2:$B$4,C119)</f>
        <v>409.04482297590869</v>
      </c>
      <c r="K119" s="2">
        <f>TREND(Calibration!$A$2:$A$4,Calibration!$C$2:$C$4,E119)</f>
        <v>680.43233890594058</v>
      </c>
      <c r="L119" s="2">
        <f>TREND(Calibration!$A$2:$A$4,Calibration!$D$2:$D$4,G119)</f>
        <v>600.14224401445938</v>
      </c>
    </row>
    <row r="120" spans="1:12" x14ac:dyDescent="0.25">
      <c r="A120">
        <v>590095</v>
      </c>
      <c r="B120">
        <v>14.56999969</v>
      </c>
      <c r="C120">
        <v>0.59460002000000001</v>
      </c>
      <c r="D120">
        <v>822.31402588000003</v>
      </c>
      <c r="E120">
        <v>1.72920001</v>
      </c>
      <c r="F120">
        <v>9.9000003020963209E+37</v>
      </c>
      <c r="G120">
        <v>1.5542000499999999</v>
      </c>
      <c r="H120">
        <v>9.9000003020963209E+37</v>
      </c>
      <c r="J120" s="2">
        <f>TREND(Calibration!$A$2:$A$4,Calibration!$B$2:$B$4,C120)</f>
        <v>411.72154768908808</v>
      </c>
      <c r="K120" s="2">
        <f>TREND(Calibration!$A$2:$A$4,Calibration!$C$2:$C$4,E120)</f>
        <v>678.2615709902426</v>
      </c>
      <c r="L120" s="2">
        <f>TREND(Calibration!$A$2:$A$4,Calibration!$D$2:$D$4,G120)</f>
        <v>599.6901646843005</v>
      </c>
    </row>
    <row r="121" spans="1:12" x14ac:dyDescent="0.25">
      <c r="A121">
        <v>595094</v>
      </c>
      <c r="B121">
        <v>14.43000031</v>
      </c>
      <c r="C121">
        <v>0.59030002000000004</v>
      </c>
      <c r="D121">
        <v>925.59002685999997</v>
      </c>
      <c r="E121">
        <v>1.71570003</v>
      </c>
      <c r="F121">
        <v>9.9000003020963209E+37</v>
      </c>
      <c r="G121">
        <v>1.55589998</v>
      </c>
      <c r="H121">
        <v>9.9000003020963209E+37</v>
      </c>
      <c r="J121" s="2">
        <f>TREND(Calibration!$A$2:$A$4,Calibration!$B$2:$B$4,C121)</f>
        <v>409.04482297590869</v>
      </c>
      <c r="K121" s="2">
        <f>TREND(Calibration!$A$2:$A$4,Calibration!$C$2:$C$4,E121)</f>
        <v>672.83459894118948</v>
      </c>
      <c r="L121" s="2">
        <f>TREND(Calibration!$A$2:$A$4,Calibration!$D$2:$D$4,G121)</f>
        <v>600.38883572909072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14.28100014</v>
      </c>
      <c r="C2">
        <v>0.58219999</v>
      </c>
      <c r="D2">
        <v>538.37402343999997</v>
      </c>
      <c r="E2">
        <v>1.66929996</v>
      </c>
      <c r="F2">
        <v>1247.8859863299999</v>
      </c>
      <c r="G2">
        <v>1.5509999999999999</v>
      </c>
      <c r="H2">
        <v>9.9000003020963209E+37</v>
      </c>
      <c r="J2" s="2">
        <f>TREND(Calibration!$A$2:$A$4,Calibration!$B$2:$B$4,C2)</f>
        <v>404.00260193439829</v>
      </c>
      <c r="K2" s="2">
        <f>TREND(Calibration!$A$2:$A$4,Calibration!$C$2:$C$4,E2)</f>
        <v>654.18183923605591</v>
      </c>
      <c r="L2" s="2">
        <f>TREND(Calibration!$A$2:$A$4,Calibration!$D$2:$D$4,G2)</f>
        <v>598.37494448295047</v>
      </c>
      <c r="N2" s="2">
        <f>AVERAGE(J2:J265)</f>
        <v>409.98374019352661</v>
      </c>
    </row>
    <row r="3" spans="1:14" x14ac:dyDescent="0.25">
      <c r="A3">
        <v>5079</v>
      </c>
      <c r="B3">
        <v>14.019000050000001</v>
      </c>
      <c r="C3">
        <v>0.59079999000000005</v>
      </c>
      <c r="D3">
        <v>1028.0970459</v>
      </c>
      <c r="E3">
        <v>1.68169999</v>
      </c>
      <c r="F3">
        <v>1070.3850097699999</v>
      </c>
      <c r="G3">
        <v>1.55209994</v>
      </c>
      <c r="H3">
        <v>9.9000003020963209E+37</v>
      </c>
      <c r="J3" s="2">
        <f>TREND(Calibration!$A$2:$A$4,Calibration!$B$2:$B$4,C3)</f>
        <v>409.35605136075714</v>
      </c>
      <c r="K3" s="2">
        <f>TREND(Calibration!$A$2:$A$4,Calibration!$C$2:$C$4,E3)</f>
        <v>659.16663300741118</v>
      </c>
      <c r="L3" s="2">
        <f>TREND(Calibration!$A$2:$A$4,Calibration!$D$2:$D$4,G3)</f>
        <v>598.82701970311052</v>
      </c>
    </row>
    <row r="4" spans="1:14" x14ac:dyDescent="0.25">
      <c r="A4">
        <v>10080</v>
      </c>
      <c r="B4">
        <v>13.83699989</v>
      </c>
      <c r="C4">
        <v>0.58319997999999995</v>
      </c>
      <c r="D4">
        <v>1005.02301025</v>
      </c>
      <c r="E4">
        <v>1.6660000100000001</v>
      </c>
      <c r="F4">
        <v>1000.27197266</v>
      </c>
      <c r="G4">
        <v>1.5450999700000001</v>
      </c>
      <c r="H4">
        <v>9.9000003020963209E+37</v>
      </c>
      <c r="J4" s="2">
        <f>TREND(Calibration!$A$2:$A$4,Calibration!$B$2:$B$4,C4)</f>
        <v>404.62508982880109</v>
      </c>
      <c r="K4" s="2">
        <f>TREND(Calibration!$A$2:$A$4,Calibration!$C$2:$C$4,E4)</f>
        <v>652.85526420310975</v>
      </c>
      <c r="L4" s="2">
        <f>TREND(Calibration!$A$2:$A$4,Calibration!$D$2:$D$4,G4)</f>
        <v>595.95003279576724</v>
      </c>
    </row>
    <row r="5" spans="1:14" x14ac:dyDescent="0.25">
      <c r="A5">
        <v>15080</v>
      </c>
      <c r="B5">
        <v>13.81999969</v>
      </c>
      <c r="C5">
        <v>0.58920002000000005</v>
      </c>
      <c r="D5">
        <v>746.05401611000002</v>
      </c>
      <c r="E5">
        <v>1.11899996</v>
      </c>
      <c r="F5">
        <v>809.50201416000004</v>
      </c>
      <c r="G5">
        <v>1.5402</v>
      </c>
      <c r="H5">
        <v>9.9000003020963209E+37</v>
      </c>
      <c r="J5" s="2">
        <f>TREND(Calibration!$A$2:$A$4,Calibration!$B$2:$B$4,C5)</f>
        <v>408.36007944463023</v>
      </c>
      <c r="K5" s="2">
        <f>TREND(Calibration!$A$2:$A$4,Calibration!$C$2:$C$4,E5)</f>
        <v>432.96205086644773</v>
      </c>
      <c r="L5" s="2">
        <f>TREND(Calibration!$A$2:$A$4,Calibration!$D$2:$D$4,G5)</f>
        <v>593.93614565962582</v>
      </c>
    </row>
    <row r="6" spans="1:14" x14ac:dyDescent="0.25">
      <c r="A6">
        <v>20081</v>
      </c>
      <c r="B6">
        <v>13.94999981</v>
      </c>
      <c r="C6">
        <v>0.58490001999999996</v>
      </c>
      <c r="D6">
        <v>782.51098633000004</v>
      </c>
      <c r="E6">
        <v>1.5596000000000001</v>
      </c>
      <c r="F6">
        <v>1014.18103027</v>
      </c>
      <c r="G6">
        <v>1.5509999999999999</v>
      </c>
      <c r="H6">
        <v>9.9000003020963209E+37</v>
      </c>
      <c r="J6" s="2">
        <f>TREND(Calibration!$A$2:$A$4,Calibration!$B$2:$B$4,C6)</f>
        <v>405.68335473145078</v>
      </c>
      <c r="K6" s="2">
        <f>TREND(Calibration!$A$2:$A$4,Calibration!$C$2:$C$4,E6)</f>
        <v>610.08261711111595</v>
      </c>
      <c r="L6" s="2">
        <f>TREND(Calibration!$A$2:$A$4,Calibration!$D$2:$D$4,G6)</f>
        <v>598.37494448295047</v>
      </c>
    </row>
    <row r="7" spans="1:14" x14ac:dyDescent="0.25">
      <c r="A7">
        <v>25088</v>
      </c>
      <c r="B7">
        <v>14.19999981</v>
      </c>
      <c r="C7">
        <v>0.58050000999999996</v>
      </c>
      <c r="D7">
        <v>680.39398193</v>
      </c>
      <c r="E7">
        <v>1.6233999699999999</v>
      </c>
      <c r="F7">
        <v>1026.7540283200001</v>
      </c>
      <c r="G7">
        <v>1.5532000100000001</v>
      </c>
      <c r="H7">
        <v>9.9000003020963209E+37</v>
      </c>
      <c r="J7" s="2">
        <f>TREND(Calibration!$A$2:$A$4,Calibration!$B$2:$B$4,C7)</f>
        <v>402.94437438139573</v>
      </c>
      <c r="K7" s="2">
        <f>TREND(Calibration!$A$2:$A$4,Calibration!$C$2:$C$4,E7)</f>
        <v>635.73011095336074</v>
      </c>
      <c r="L7" s="2">
        <f>TREND(Calibration!$A$2:$A$4,Calibration!$D$2:$D$4,G7)</f>
        <v>599.27914835325635</v>
      </c>
    </row>
    <row r="8" spans="1:14" x14ac:dyDescent="0.25">
      <c r="A8">
        <v>30082</v>
      </c>
      <c r="B8">
        <v>14.43999958</v>
      </c>
      <c r="C8">
        <v>0.59299999000000003</v>
      </c>
      <c r="D8">
        <v>800.40899658000001</v>
      </c>
      <c r="E8">
        <v>1.52670002</v>
      </c>
      <c r="F8">
        <v>956.05902100000003</v>
      </c>
      <c r="G8">
        <v>1.5607000600000001</v>
      </c>
      <c r="H8">
        <v>9.9000003020963209E+37</v>
      </c>
      <c r="J8" s="2">
        <f>TREND(Calibration!$A$2:$A$4,Calibration!$B$2:$B$4,C8)</f>
        <v>410.72553842331405</v>
      </c>
      <c r="K8" s="2">
        <f>TREND(Calibration!$A$2:$A$4,Calibration!$C$2:$C$4,E8)</f>
        <v>596.85687367487321</v>
      </c>
      <c r="L8" s="2">
        <f>TREND(Calibration!$A$2:$A$4,Calibration!$D$2:$D$4,G8)</f>
        <v>602.36166808611529</v>
      </c>
    </row>
    <row r="9" spans="1:14" x14ac:dyDescent="0.25">
      <c r="A9">
        <v>35089</v>
      </c>
      <c r="B9">
        <v>14.60900021</v>
      </c>
      <c r="C9">
        <v>0.58649998999999997</v>
      </c>
      <c r="D9">
        <v>731.50097656000003</v>
      </c>
      <c r="E9">
        <v>1.63310003</v>
      </c>
      <c r="F9">
        <v>1362.1359863299999</v>
      </c>
      <c r="G9">
        <v>1.5656000400000001</v>
      </c>
      <c r="H9">
        <v>9.9000003020963209E+37</v>
      </c>
      <c r="J9" s="2">
        <f>TREND(Calibration!$A$2:$A$4,Calibration!$B$2:$B$4,C9)</f>
        <v>406.67932664757768</v>
      </c>
      <c r="K9" s="2">
        <f>TREND(Calibration!$A$2:$A$4,Calibration!$C$2:$C$4,E9)</f>
        <v>639.62952076686702</v>
      </c>
      <c r="L9" s="2">
        <f>TREND(Calibration!$A$2:$A$4,Calibration!$D$2:$D$4,G9)</f>
        <v>604.37555933225553</v>
      </c>
    </row>
    <row r="10" spans="1:14" x14ac:dyDescent="0.25">
      <c r="A10">
        <v>40083</v>
      </c>
      <c r="B10">
        <v>14.59599972</v>
      </c>
      <c r="C10">
        <v>0.59509999000000002</v>
      </c>
      <c r="D10">
        <v>870.18597411999997</v>
      </c>
      <c r="E10">
        <v>1.56289995</v>
      </c>
      <c r="F10">
        <v>1213.2590332</v>
      </c>
      <c r="G10">
        <v>1.5601999799999999</v>
      </c>
      <c r="H10">
        <v>9.9000003020963209E+37</v>
      </c>
      <c r="J10" s="2">
        <f>TREND(Calibration!$A$2:$A$4,Calibration!$B$2:$B$4,C10)</f>
        <v>412.03277607393653</v>
      </c>
      <c r="K10" s="2">
        <f>TREND(Calibration!$A$2:$A$4,Calibration!$C$2:$C$4,E10)</f>
        <v>611.4091921440621</v>
      </c>
      <c r="L10" s="2">
        <f>TREND(Calibration!$A$2:$A$4,Calibration!$D$2:$D$4,G10)</f>
        <v>602.15613526059963</v>
      </c>
    </row>
    <row r="11" spans="1:14" x14ac:dyDescent="0.25">
      <c r="A11">
        <v>45083</v>
      </c>
      <c r="B11">
        <v>14.45300007</v>
      </c>
      <c r="C11">
        <v>0.59399997999999998</v>
      </c>
      <c r="D11">
        <v>9.9000003020963209E+37</v>
      </c>
      <c r="E11">
        <v>1.51429999</v>
      </c>
      <c r="F11">
        <v>1167.4460449200001</v>
      </c>
      <c r="G11">
        <v>1.5687999699999999</v>
      </c>
      <c r="H11">
        <v>9.9000003020963209E+37</v>
      </c>
      <c r="J11" s="2">
        <f>TREND(Calibration!$A$2:$A$4,Calibration!$B$2:$B$4,C11)</f>
        <v>411.34802631771686</v>
      </c>
      <c r="K11" s="2">
        <f>TREND(Calibration!$A$2:$A$4,Calibration!$C$2:$C$4,E11)</f>
        <v>591.87207990351806</v>
      </c>
      <c r="L11" s="2">
        <f>TREND(Calibration!$A$2:$A$4,Calibration!$D$2:$D$4,G11)</f>
        <v>605.69073021361851</v>
      </c>
    </row>
    <row r="12" spans="1:14" x14ac:dyDescent="0.25">
      <c r="A12">
        <v>50084</v>
      </c>
      <c r="B12">
        <v>14.26500034</v>
      </c>
      <c r="C12">
        <v>0.58429998000000005</v>
      </c>
      <c r="D12">
        <v>885.96099853999999</v>
      </c>
      <c r="E12">
        <v>1.55369997</v>
      </c>
      <c r="F12">
        <v>1008.67797852</v>
      </c>
      <c r="G12">
        <v>1.5596000000000001</v>
      </c>
      <c r="H12">
        <v>9.9000003020963209E+37</v>
      </c>
      <c r="J12" s="2">
        <f>TREND(Calibration!$A$2:$A$4,Calibration!$B$2:$B$4,C12)</f>
        <v>405.30983336007961</v>
      </c>
      <c r="K12" s="2">
        <f>TREND(Calibration!$A$2:$A$4,Calibration!$C$2:$C$4,E12)</f>
        <v>607.71081375299434</v>
      </c>
      <c r="L12" s="2">
        <f>TREND(Calibration!$A$2:$A$4,Calibration!$D$2:$D$4,G12)</f>
        <v>601.9095435459684</v>
      </c>
    </row>
    <row r="13" spans="1:14" x14ac:dyDescent="0.25">
      <c r="A13">
        <v>55085</v>
      </c>
      <c r="B13">
        <v>14.12899971</v>
      </c>
      <c r="C13">
        <v>0.59240000999999998</v>
      </c>
      <c r="D13">
        <v>646.18402100000003</v>
      </c>
      <c r="E13">
        <v>1.59200001</v>
      </c>
      <c r="F13">
        <v>1258.1860351600001</v>
      </c>
      <c r="G13">
        <v>1.5575000000000001</v>
      </c>
      <c r="H13">
        <v>9.9000003020963209E+37</v>
      </c>
      <c r="J13" s="2">
        <f>TREND(Calibration!$A$2:$A$4,Calibration!$B$2:$B$4,C13)</f>
        <v>410.35205440158995</v>
      </c>
      <c r="K13" s="2">
        <f>TREND(Calibration!$A$2:$A$4,Calibration!$C$2:$C$4,E13)</f>
        <v>623.10737334475789</v>
      </c>
      <c r="L13" s="2">
        <f>TREND(Calibration!$A$2:$A$4,Calibration!$D$2:$D$4,G13)</f>
        <v>601.04644377476632</v>
      </c>
    </row>
    <row r="14" spans="1:14" x14ac:dyDescent="0.25">
      <c r="A14">
        <v>60084</v>
      </c>
      <c r="B14">
        <v>13.96700001</v>
      </c>
      <c r="C14">
        <v>0.57779997999999999</v>
      </c>
      <c r="D14">
        <v>1112.20605469</v>
      </c>
      <c r="E14">
        <v>1.5785000300000001</v>
      </c>
      <c r="F14">
        <v>912.57202147999999</v>
      </c>
      <c r="G14">
        <v>1.55589998</v>
      </c>
      <c r="H14">
        <v>9.9000003020963209E+37</v>
      </c>
      <c r="J14" s="2">
        <f>TREND(Calibration!$A$2:$A$4,Calibration!$B$2:$B$4,C14)</f>
        <v>401.26362158434324</v>
      </c>
      <c r="K14" s="2">
        <f>TREND(Calibration!$A$2:$A$4,Calibration!$C$2:$C$4,E14)</f>
        <v>617.68040129570477</v>
      </c>
      <c r="L14" s="2">
        <f>TREND(Calibration!$A$2:$A$4,Calibration!$D$2:$D$4,G14)</f>
        <v>600.38883572909072</v>
      </c>
    </row>
    <row r="15" spans="1:14" x14ac:dyDescent="0.25">
      <c r="A15">
        <v>65085</v>
      </c>
      <c r="B15">
        <v>13.95699978</v>
      </c>
      <c r="C15">
        <v>0.57840002000000001</v>
      </c>
      <c r="D15">
        <v>677.80999756000006</v>
      </c>
      <c r="E15">
        <v>1.6482000400000001</v>
      </c>
      <c r="F15">
        <v>896.38897704999999</v>
      </c>
      <c r="G15">
        <v>1.56449997</v>
      </c>
      <c r="H15">
        <v>9.9000003020963209E+37</v>
      </c>
      <c r="J15" s="2">
        <f>TREND(Calibration!$A$2:$A$4,Calibration!$B$2:$B$4,C15)</f>
        <v>401.63714295571447</v>
      </c>
      <c r="K15" s="2">
        <f>TREND(Calibration!$A$2:$A$4,Calibration!$C$2:$C$4,E15)</f>
        <v>645.69970251605662</v>
      </c>
      <c r="L15" s="2">
        <f>TREND(Calibration!$A$2:$A$4,Calibration!$D$2:$D$4,G15)</f>
        <v>603.9234306821096</v>
      </c>
    </row>
    <row r="16" spans="1:14" x14ac:dyDescent="0.25">
      <c r="A16">
        <v>70086</v>
      </c>
      <c r="B16">
        <v>14.04800034</v>
      </c>
      <c r="C16">
        <v>0.58429998000000005</v>
      </c>
      <c r="D16">
        <v>1062.48596191</v>
      </c>
      <c r="E16">
        <v>1.6038999599999999</v>
      </c>
      <c r="F16">
        <v>617.75701904000005</v>
      </c>
      <c r="G16">
        <v>1.5563999399999999</v>
      </c>
      <c r="H16">
        <v>9.9000003020963209E+37</v>
      </c>
      <c r="J16" s="2">
        <f>TREND(Calibration!$A$2:$A$4,Calibration!$B$2:$B$4,C16)</f>
        <v>405.30983336007961</v>
      </c>
      <c r="K16" s="2">
        <f>TREND(Calibration!$A$2:$A$4,Calibration!$C$2:$C$4,E16)</f>
        <v>627.89113569367464</v>
      </c>
      <c r="L16" s="2">
        <f>TREND(Calibration!$A$2:$A$4,Calibration!$D$2:$D$4,G16)</f>
        <v>600.59431923461932</v>
      </c>
    </row>
    <row r="17" spans="1:12" x14ac:dyDescent="0.25">
      <c r="A17">
        <v>75086</v>
      </c>
      <c r="B17">
        <v>14.274999619999999</v>
      </c>
      <c r="C17">
        <v>0.58380001999999998</v>
      </c>
      <c r="D17">
        <v>619.68499756000006</v>
      </c>
      <c r="E17">
        <v>1.5791000100000001</v>
      </c>
      <c r="F17">
        <v>981.79199218999997</v>
      </c>
      <c r="G17">
        <v>1.5563999399999999</v>
      </c>
      <c r="H17">
        <v>9.9000003020963209E+37</v>
      </c>
      <c r="J17" s="2">
        <f>TREND(Calibration!$A$2:$A$4,Calibration!$B$2:$B$4,C17)</f>
        <v>404.99861120017232</v>
      </c>
      <c r="K17" s="2">
        <f>TREND(Calibration!$A$2:$A$4,Calibration!$C$2:$C$4,E17)</f>
        <v>617.92159237080205</v>
      </c>
      <c r="L17" s="2">
        <f>TREND(Calibration!$A$2:$A$4,Calibration!$D$2:$D$4,G17)</f>
        <v>600.59431923461932</v>
      </c>
    </row>
    <row r="18" spans="1:12" x14ac:dyDescent="0.25">
      <c r="A18">
        <v>80087</v>
      </c>
      <c r="B18">
        <v>14.472999570000001</v>
      </c>
      <c r="C18">
        <v>0.59350002000000002</v>
      </c>
      <c r="D18">
        <v>1016.14300537</v>
      </c>
      <c r="E18">
        <v>1.5882999900000001</v>
      </c>
      <c r="F18">
        <v>865.07000731999995</v>
      </c>
      <c r="G18">
        <v>1.5509999999999999</v>
      </c>
      <c r="H18">
        <v>9.9000003020963209E+37</v>
      </c>
      <c r="J18" s="2">
        <f>TREND(Calibration!$A$2:$A$4,Calibration!$B$2:$B$4,C18)</f>
        <v>411.03680415780963</v>
      </c>
      <c r="K18" s="2">
        <f>TREND(Calibration!$A$2:$A$4,Calibration!$C$2:$C$4,E18)</f>
        <v>621.61997076186981</v>
      </c>
      <c r="L18" s="2">
        <f>TREND(Calibration!$A$2:$A$4,Calibration!$D$2:$D$4,G18)</f>
        <v>598.37494448295047</v>
      </c>
    </row>
    <row r="19" spans="1:12" x14ac:dyDescent="0.25">
      <c r="A19">
        <v>85087</v>
      </c>
      <c r="B19">
        <v>14.56000042</v>
      </c>
      <c r="C19">
        <v>0.58319997999999995</v>
      </c>
      <c r="D19">
        <v>1363.94104004</v>
      </c>
      <c r="E19">
        <v>1.57579994</v>
      </c>
      <c r="F19">
        <v>771.32598876999998</v>
      </c>
      <c r="G19">
        <v>1.55260003</v>
      </c>
      <c r="H19">
        <v>9.9000003020963209E+37</v>
      </c>
      <c r="J19" s="2">
        <f>TREND(Calibration!$A$2:$A$4,Calibration!$B$2:$B$4,C19)</f>
        <v>404.62508982880109</v>
      </c>
      <c r="K19" s="2">
        <f>TREND(Calibration!$A$2:$A$4,Calibration!$C$2:$C$4,E19)</f>
        <v>616.59496909803283</v>
      </c>
      <c r="L19" s="2">
        <f>TREND(Calibration!$A$2:$A$4,Calibration!$D$2:$D$4,G19)</f>
        <v>599.03255663862501</v>
      </c>
    </row>
    <row r="20" spans="1:12" x14ac:dyDescent="0.25">
      <c r="A20">
        <v>90086</v>
      </c>
      <c r="B20">
        <v>14.56700039</v>
      </c>
      <c r="C20">
        <v>0.59399997999999998</v>
      </c>
      <c r="D20">
        <v>481.28399658000001</v>
      </c>
      <c r="E20">
        <v>1.7367999599999999</v>
      </c>
      <c r="F20">
        <v>9.9000003020963209E+37</v>
      </c>
      <c r="G20">
        <v>1.55910003</v>
      </c>
      <c r="H20">
        <v>9.9000003020963209E+37</v>
      </c>
      <c r="J20" s="2">
        <f>TREND(Calibration!$A$2:$A$4,Calibration!$B$2:$B$4,C20)</f>
        <v>411.34802631771686</v>
      </c>
      <c r="K20" s="2">
        <f>TREND(Calibration!$A$2:$A$4,Calibration!$C$2:$C$4,E20)</f>
        <v>681.31673968117411</v>
      </c>
      <c r="L20" s="2">
        <f>TREND(Calibration!$A$2:$A$4,Calibration!$D$2:$D$4,G20)</f>
        <v>601.70405593044075</v>
      </c>
    </row>
    <row r="21" spans="1:12" x14ac:dyDescent="0.25">
      <c r="A21">
        <v>95086</v>
      </c>
      <c r="B21">
        <v>14.428000450000001</v>
      </c>
      <c r="C21">
        <v>0.59399997999999998</v>
      </c>
      <c r="D21">
        <v>1019.1079711899999</v>
      </c>
      <c r="E21">
        <v>1.76110005</v>
      </c>
      <c r="F21">
        <v>9.9000003020963209E+37</v>
      </c>
      <c r="G21">
        <v>1.5552999999999999</v>
      </c>
      <c r="H21">
        <v>9.9000003020963209E+37</v>
      </c>
      <c r="J21" s="2">
        <f>TREND(Calibration!$A$2:$A$4,Calibration!$B$2:$B$4,C21)</f>
        <v>411.34802631771686</v>
      </c>
      <c r="K21" s="2">
        <f>TREND(Calibration!$A$2:$A$4,Calibration!$C$2:$C$4,E21)</f>
        <v>691.08534002128397</v>
      </c>
      <c r="L21" s="2">
        <f>TREND(Calibration!$A$2:$A$4,Calibration!$D$2:$D$4,G21)</f>
        <v>600.14224401445938</v>
      </c>
    </row>
    <row r="22" spans="1:12" x14ac:dyDescent="0.25">
      <c r="A22">
        <v>100087</v>
      </c>
      <c r="B22">
        <v>14.211000439999999</v>
      </c>
      <c r="C22">
        <v>0.58429998000000005</v>
      </c>
      <c r="D22">
        <v>1099.5469970700001</v>
      </c>
      <c r="E22">
        <v>1.6081999499999999</v>
      </c>
      <c r="F22">
        <v>1147.72595215</v>
      </c>
      <c r="G22">
        <v>1.5514999599999999</v>
      </c>
      <c r="H22">
        <v>9.9000003020963209E+37</v>
      </c>
      <c r="J22" s="2">
        <f>TREND(Calibration!$A$2:$A$4,Calibration!$B$2:$B$4,C22)</f>
        <v>405.30983336007961</v>
      </c>
      <c r="K22" s="2">
        <f>TREND(Calibration!$A$2:$A$4,Calibration!$C$2:$C$4,E22)</f>
        <v>629.61972533167477</v>
      </c>
      <c r="L22" s="2">
        <f>TREND(Calibration!$A$2:$A$4,Calibration!$D$2:$D$4,G22)</f>
        <v>598.58042798847907</v>
      </c>
    </row>
    <row r="23" spans="1:12" x14ac:dyDescent="0.25">
      <c r="A23">
        <v>105086</v>
      </c>
      <c r="B23">
        <v>14.01299953</v>
      </c>
      <c r="C23">
        <v>0.59130000999999999</v>
      </c>
      <c r="D23">
        <v>1232.6639404299999</v>
      </c>
      <c r="E23">
        <v>1.5569000200000001</v>
      </c>
      <c r="F23">
        <v>1159.4610595700001</v>
      </c>
      <c r="G23">
        <v>1.5456000599999999</v>
      </c>
      <c r="H23">
        <v>9.9000003020963209E+37</v>
      </c>
      <c r="J23" s="2">
        <f>TREND(Calibration!$A$2:$A$4,Calibration!$B$2:$B$4,C23)</f>
        <v>409.6673108703115</v>
      </c>
      <c r="K23" s="2">
        <f>TREND(Calibration!$A$2:$A$4,Calibration!$C$2:$C$4,E23)</f>
        <v>608.99722913328173</v>
      </c>
      <c r="L23" s="2">
        <f>TREND(Calibration!$A$2:$A$4,Calibration!$D$2:$D$4,G23)</f>
        <v>596.15556973128162</v>
      </c>
    </row>
    <row r="24" spans="1:12" x14ac:dyDescent="0.25">
      <c r="A24">
        <v>110088</v>
      </c>
      <c r="B24">
        <v>13.8409996</v>
      </c>
      <c r="C24">
        <v>0.59619999000000001</v>
      </c>
      <c r="D24">
        <v>9.9000003020963209E+37</v>
      </c>
      <c r="E24">
        <v>1.6227999900000001</v>
      </c>
      <c r="F24">
        <v>855.05700683999999</v>
      </c>
      <c r="G24">
        <v>1.54130006</v>
      </c>
      <c r="H24">
        <v>9.9000003020963209E+37</v>
      </c>
      <c r="J24" s="2">
        <f>TREND(Calibration!$A$2:$A$4,Calibration!$B$2:$B$4,C24)</f>
        <v>412.71751960521499</v>
      </c>
      <c r="K24" s="2">
        <f>TREND(Calibration!$A$2:$A$4,Calibration!$C$2:$C$4,E24)</f>
        <v>635.48891987826357</v>
      </c>
      <c r="L24" s="2">
        <f>TREND(Calibration!$A$2:$A$4,Calibration!$D$2:$D$4,G24)</f>
        <v>594.38827019977271</v>
      </c>
    </row>
    <row r="25" spans="1:12" x14ac:dyDescent="0.25">
      <c r="A25">
        <v>115089</v>
      </c>
      <c r="B25">
        <v>13.81099987</v>
      </c>
      <c r="C25">
        <v>0.58969998000000001</v>
      </c>
      <c r="D25">
        <v>1161.84997559</v>
      </c>
      <c r="E25">
        <v>1.7762000600000001</v>
      </c>
      <c r="F25">
        <v>927.42999268000005</v>
      </c>
      <c r="G25">
        <v>1.5450999700000001</v>
      </c>
      <c r="H25">
        <v>9.9000003020963209E+37</v>
      </c>
      <c r="J25" s="2">
        <f>TREND(Calibration!$A$2:$A$4,Calibration!$B$2:$B$4,C25)</f>
        <v>408.67130160453746</v>
      </c>
      <c r="K25" s="2">
        <f>TREND(Calibration!$A$2:$A$4,Calibration!$C$2:$C$4,E25)</f>
        <v>697.15552177047346</v>
      </c>
      <c r="L25" s="2">
        <f>TREND(Calibration!$A$2:$A$4,Calibration!$D$2:$D$4,G25)</f>
        <v>595.95003279576724</v>
      </c>
    </row>
    <row r="26" spans="1:12" x14ac:dyDescent="0.25">
      <c r="A26">
        <v>120088</v>
      </c>
      <c r="B26">
        <v>13.998999599999999</v>
      </c>
      <c r="C26">
        <v>0.57889997999999998</v>
      </c>
      <c r="D26">
        <v>585.25897216999999</v>
      </c>
      <c r="E26">
        <v>1.66550004</v>
      </c>
      <c r="F26">
        <v>864.91302489999998</v>
      </c>
      <c r="G26">
        <v>1.5569000200000001</v>
      </c>
      <c r="H26">
        <v>1332.45800781</v>
      </c>
      <c r="J26" s="2">
        <f>TREND(Calibration!$A$2:$A$4,Calibration!$B$2:$B$4,C26)</f>
        <v>401.9483651156217</v>
      </c>
      <c r="K26" s="2">
        <f>TREND(Calibration!$A$2:$A$4,Calibration!$C$2:$C$4,E26)</f>
        <v>652.65427700050907</v>
      </c>
      <c r="L26" s="2">
        <f>TREND(Calibration!$A$2:$A$4,Calibration!$D$2:$D$4,G26)</f>
        <v>600.79985206013498</v>
      </c>
    </row>
    <row r="27" spans="1:12" x14ac:dyDescent="0.25">
      <c r="A27">
        <v>125088</v>
      </c>
      <c r="B27">
        <v>14.20100021</v>
      </c>
      <c r="C27">
        <v>0.58490001999999996</v>
      </c>
      <c r="D27">
        <v>1118.1169433600001</v>
      </c>
      <c r="E27">
        <v>1.6595</v>
      </c>
      <c r="F27">
        <v>652.21697998000002</v>
      </c>
      <c r="G27">
        <v>1.5607000600000001</v>
      </c>
      <c r="H27">
        <v>9.9000003020963209E+37</v>
      </c>
      <c r="J27" s="2">
        <f>TREND(Calibration!$A$2:$A$4,Calibration!$B$2:$B$4,C27)</f>
        <v>405.68335473145078</v>
      </c>
      <c r="K27" s="2">
        <f>TREND(Calibration!$A$2:$A$4,Calibration!$C$2:$C$4,E27)</f>
        <v>650.24226976989087</v>
      </c>
      <c r="L27" s="2">
        <f>TREND(Calibration!$A$2:$A$4,Calibration!$D$2:$D$4,G27)</f>
        <v>602.36166808611529</v>
      </c>
    </row>
    <row r="28" spans="1:12" x14ac:dyDescent="0.25">
      <c r="A28">
        <v>130088</v>
      </c>
      <c r="B28">
        <v>14.42500019</v>
      </c>
      <c r="C28">
        <v>0.58539998999999998</v>
      </c>
      <c r="D28">
        <v>1314.6779785199999</v>
      </c>
      <c r="E28">
        <v>1.7135000199999999</v>
      </c>
      <c r="F28">
        <v>405.47000121999997</v>
      </c>
      <c r="G28">
        <v>1.5514999599999999</v>
      </c>
      <c r="H28">
        <v>9.9000003020963209E+37</v>
      </c>
      <c r="J28" s="2">
        <f>TREND(Calibration!$A$2:$A$4,Calibration!$B$2:$B$4,C28)</f>
        <v>405.99458311629922</v>
      </c>
      <c r="K28" s="2">
        <f>TREND(Calibration!$A$2:$A$4,Calibration!$C$2:$C$4,E28)</f>
        <v>671.95019816595595</v>
      </c>
      <c r="L28" s="2">
        <f>TREND(Calibration!$A$2:$A$4,Calibration!$D$2:$D$4,G28)</f>
        <v>598.58042798847907</v>
      </c>
    </row>
    <row r="29" spans="1:12" x14ac:dyDescent="0.25">
      <c r="A29">
        <v>135088</v>
      </c>
      <c r="B29">
        <v>14.550999640000001</v>
      </c>
      <c r="C29">
        <v>0.58109999000000001</v>
      </c>
      <c r="D29">
        <v>1166.04296875</v>
      </c>
      <c r="E29">
        <v>1.65090001</v>
      </c>
      <c r="F29">
        <v>386.25201415999999</v>
      </c>
      <c r="G29">
        <v>1.5509999999999999</v>
      </c>
      <c r="H29">
        <v>9.9000003020963209E+37</v>
      </c>
      <c r="J29" s="2">
        <f>TREND(Calibration!$A$2:$A$4,Calibration!$B$2:$B$4,C29)</f>
        <v>403.31785840311983</v>
      </c>
      <c r="K29" s="2">
        <f>TREND(Calibration!$A$2:$A$4,Calibration!$C$2:$C$4,E29)</f>
        <v>646.78508647390549</v>
      </c>
      <c r="L29" s="2">
        <f>TREND(Calibration!$A$2:$A$4,Calibration!$D$2:$D$4,G29)</f>
        <v>598.37494448295047</v>
      </c>
    </row>
    <row r="30" spans="1:12" x14ac:dyDescent="0.25">
      <c r="A30">
        <v>140088</v>
      </c>
      <c r="B30">
        <v>14.574000359999999</v>
      </c>
      <c r="C30">
        <v>0.58050000999999996</v>
      </c>
      <c r="D30">
        <v>997.07501220999995</v>
      </c>
      <c r="E30">
        <v>1.6270999900000001</v>
      </c>
      <c r="F30">
        <v>404.21798705999998</v>
      </c>
      <c r="G30">
        <v>1.5418000199999999</v>
      </c>
      <c r="H30">
        <v>9.9000003020963209E+37</v>
      </c>
      <c r="J30" s="2">
        <f>TREND(Calibration!$A$2:$A$4,Calibration!$B$2:$B$4,C30)</f>
        <v>402.94437438139573</v>
      </c>
      <c r="K30" s="2">
        <f>TREND(Calibration!$A$2:$A$4,Calibration!$C$2:$C$4,E30)</f>
        <v>637.21751353624893</v>
      </c>
      <c r="L30" s="2">
        <f>TREND(Calibration!$A$2:$A$4,Calibration!$D$2:$D$4,G30)</f>
        <v>594.59375370530131</v>
      </c>
    </row>
    <row r="31" spans="1:12" x14ac:dyDescent="0.25">
      <c r="A31">
        <v>145088</v>
      </c>
      <c r="B31">
        <v>14.45300007</v>
      </c>
      <c r="C31">
        <v>0.58969998000000001</v>
      </c>
      <c r="D31">
        <v>1022.10498047</v>
      </c>
      <c r="E31">
        <v>1.73570001</v>
      </c>
      <c r="F31">
        <v>399.10000609999997</v>
      </c>
      <c r="G31">
        <v>1.5369999400000001</v>
      </c>
      <c r="H31">
        <v>9.9000003020963209E+37</v>
      </c>
      <c r="J31" s="2">
        <f>TREND(Calibration!$A$2:$A$4,Calibration!$B$2:$B$4,C31)</f>
        <v>408.67130160453746</v>
      </c>
      <c r="K31" s="2">
        <f>TREND(Calibration!$A$2:$A$4,Calibration!$C$2:$C$4,E31)</f>
        <v>680.87456140347626</v>
      </c>
      <c r="L31" s="2">
        <f>TREND(Calibration!$A$2:$A$4,Calibration!$D$2:$D$4,G31)</f>
        <v>592.62092134827697</v>
      </c>
    </row>
    <row r="32" spans="1:12" x14ac:dyDescent="0.25">
      <c r="A32">
        <v>150088</v>
      </c>
      <c r="B32">
        <v>14.274999619999999</v>
      </c>
      <c r="C32">
        <v>0.57950002</v>
      </c>
      <c r="D32">
        <v>1064.8060302700001</v>
      </c>
      <c r="E32">
        <v>1.6411999500000001</v>
      </c>
      <c r="F32">
        <v>610.13500977000001</v>
      </c>
      <c r="G32">
        <v>1.5369999400000001</v>
      </c>
      <c r="H32">
        <v>9.9000003020963209E+37</v>
      </c>
      <c r="J32" s="2">
        <f>TREND(Calibration!$A$2:$A$4,Calibration!$B$2:$B$4,C32)</f>
        <v>402.32188648699292</v>
      </c>
      <c r="K32" s="2">
        <f>TREND(Calibration!$A$2:$A$4,Calibration!$C$2:$C$4,E32)</f>
        <v>642.88567666039921</v>
      </c>
      <c r="L32" s="2">
        <f>TREND(Calibration!$A$2:$A$4,Calibration!$D$2:$D$4,G32)</f>
        <v>592.62092134827697</v>
      </c>
    </row>
    <row r="33" spans="1:12" x14ac:dyDescent="0.25">
      <c r="A33">
        <v>155088</v>
      </c>
      <c r="B33">
        <v>14.083999629999999</v>
      </c>
      <c r="C33">
        <v>0.58319997999999995</v>
      </c>
      <c r="D33">
        <v>909.63299560999997</v>
      </c>
      <c r="E33">
        <v>1.59739995</v>
      </c>
      <c r="F33">
        <v>613.94396973000005</v>
      </c>
      <c r="G33">
        <v>1.5379999900000001</v>
      </c>
      <c r="H33">
        <v>9.9000003020963209E+37</v>
      </c>
      <c r="J33" s="2">
        <f>TREND(Calibration!$A$2:$A$4,Calibration!$B$2:$B$4,C33)</f>
        <v>404.62508982880109</v>
      </c>
      <c r="K33" s="2">
        <f>TREND(Calibration!$A$2:$A$4,Calibration!$C$2:$C$4,E33)</f>
        <v>625.27814126045587</v>
      </c>
      <c r="L33" s="2">
        <f>TREND(Calibration!$A$2:$A$4,Calibration!$D$2:$D$4,G33)</f>
        <v>593.03194178932006</v>
      </c>
    </row>
    <row r="34" spans="1:12" x14ac:dyDescent="0.25">
      <c r="A34">
        <v>160088</v>
      </c>
      <c r="B34">
        <v>13.93799973</v>
      </c>
      <c r="C34">
        <v>0.57679999000000004</v>
      </c>
      <c r="D34">
        <v>973.80902100000003</v>
      </c>
      <c r="E34">
        <v>1.63250005</v>
      </c>
      <c r="F34">
        <v>558.02197265999996</v>
      </c>
      <c r="G34">
        <v>1.5428999699999999</v>
      </c>
      <c r="H34">
        <v>9.9000003020963209E+37</v>
      </c>
      <c r="J34" s="2">
        <f>TREND(Calibration!$A$2:$A$4,Calibration!$B$2:$B$4,C34)</f>
        <v>400.64113368994043</v>
      </c>
      <c r="K34" s="2">
        <f>TREND(Calibration!$A$2:$A$4,Calibration!$C$2:$C$4,E34)</f>
        <v>639.38832969176985</v>
      </c>
      <c r="L34" s="2">
        <f>TREND(Calibration!$A$2:$A$4,Calibration!$D$2:$D$4,G34)</f>
        <v>595.04583303546019</v>
      </c>
    </row>
    <row r="35" spans="1:12" x14ac:dyDescent="0.25">
      <c r="A35">
        <v>165093</v>
      </c>
      <c r="B35">
        <v>13.90600014</v>
      </c>
      <c r="C35">
        <v>0.59240000999999998</v>
      </c>
      <c r="D35">
        <v>289.43701171999999</v>
      </c>
      <c r="E35">
        <v>1.6093000200000001</v>
      </c>
      <c r="F35">
        <v>1325.3640136700001</v>
      </c>
      <c r="G35">
        <v>1.55050004</v>
      </c>
      <c r="H35">
        <v>9.9000003020963209E+37</v>
      </c>
      <c r="J35" s="2">
        <f>TREND(Calibration!$A$2:$A$4,Calibration!$B$2:$B$4,C35)</f>
        <v>410.35205440158995</v>
      </c>
      <c r="K35" s="2">
        <f>TREND(Calibration!$A$2:$A$4,Calibration!$C$2:$C$4,E35)</f>
        <v>630.06195184919568</v>
      </c>
      <c r="L35" s="2">
        <f>TREND(Calibration!$A$2:$A$4,Calibration!$D$2:$D$4,G35)</f>
        <v>598.16946097742186</v>
      </c>
    </row>
    <row r="36" spans="1:12" x14ac:dyDescent="0.25">
      <c r="A36">
        <v>170090</v>
      </c>
      <c r="B36">
        <v>14.04800034</v>
      </c>
      <c r="C36">
        <v>0.59570003000000005</v>
      </c>
      <c r="D36">
        <v>1074.48498535</v>
      </c>
      <c r="E36">
        <v>1.67789996</v>
      </c>
      <c r="F36">
        <v>1188.4279785199999</v>
      </c>
      <c r="G36">
        <v>1.54340005</v>
      </c>
      <c r="H36">
        <v>9.9000003020963209E+37</v>
      </c>
      <c r="J36" s="2">
        <f>TREND(Calibration!$A$2:$A$4,Calibration!$B$2:$B$4,C36)</f>
        <v>412.40629744530776</v>
      </c>
      <c r="K36" s="2">
        <f>TREND(Calibration!$A$2:$A$4,Calibration!$C$2:$C$4,E36)</f>
        <v>657.63902655202651</v>
      </c>
      <c r="L36" s="2">
        <f>TREND(Calibration!$A$2:$A$4,Calibration!$D$2:$D$4,G36)</f>
        <v>595.25136586097585</v>
      </c>
    </row>
    <row r="37" spans="1:12" x14ac:dyDescent="0.25">
      <c r="A37">
        <v>175090</v>
      </c>
      <c r="B37">
        <v>14.26200008</v>
      </c>
      <c r="C37">
        <v>0.57999997999999997</v>
      </c>
      <c r="D37">
        <v>9.9000003020963209E+37</v>
      </c>
      <c r="E37">
        <v>1.68110001</v>
      </c>
      <c r="F37">
        <v>1315.9930419899999</v>
      </c>
      <c r="G37">
        <v>1.54879999</v>
      </c>
      <c r="H37">
        <v>9.9000003020963209E+37</v>
      </c>
      <c r="J37" s="2">
        <f>TREND(Calibration!$A$2:$A$4,Calibration!$B$2:$B$4,C37)</f>
        <v>402.63310864690015</v>
      </c>
      <c r="K37" s="2">
        <f>TREND(Calibration!$A$2:$A$4,Calibration!$C$2:$C$4,E37)</f>
        <v>658.9254419323139</v>
      </c>
      <c r="L37" s="2">
        <f>TREND(Calibration!$A$2:$A$4,Calibration!$D$2:$D$4,G37)</f>
        <v>597.4707406126447</v>
      </c>
    </row>
    <row r="38" spans="1:12" x14ac:dyDescent="0.25">
      <c r="A38">
        <v>180090</v>
      </c>
      <c r="B38">
        <v>14.434000019999999</v>
      </c>
      <c r="C38">
        <v>0.57950002</v>
      </c>
      <c r="D38">
        <v>930.89801024999997</v>
      </c>
      <c r="E38">
        <v>1.6001000400000001</v>
      </c>
      <c r="F38">
        <v>1249.95495605</v>
      </c>
      <c r="G38">
        <v>1.54990005</v>
      </c>
      <c r="H38">
        <v>9.9000003020963209E+37</v>
      </c>
      <c r="J38" s="2">
        <f>TREND(Calibration!$A$2:$A$4,Calibration!$B$2:$B$4,C38)</f>
        <v>402.32188648699292</v>
      </c>
      <c r="K38" s="2">
        <f>TREND(Calibration!$A$2:$A$4,Calibration!$C$2:$C$4,E38)</f>
        <v>626.36357345812792</v>
      </c>
      <c r="L38" s="2">
        <f>TREND(Calibration!$A$2:$A$4,Calibration!$D$2:$D$4,G38)</f>
        <v>597.92286515279159</v>
      </c>
    </row>
    <row r="39" spans="1:12" x14ac:dyDescent="0.25">
      <c r="A39">
        <v>185090</v>
      </c>
      <c r="B39">
        <v>14.64500046</v>
      </c>
      <c r="C39">
        <v>0.59079999000000005</v>
      </c>
      <c r="D39">
        <v>375.28201294000002</v>
      </c>
      <c r="E39">
        <v>1.6660000100000001</v>
      </c>
      <c r="F39">
        <v>9.9000003020963209E+37</v>
      </c>
      <c r="G39">
        <v>1.5397000300000001</v>
      </c>
      <c r="H39">
        <v>9.9000003020963209E+37</v>
      </c>
      <c r="J39" s="2">
        <f>TREND(Calibration!$A$2:$A$4,Calibration!$B$2:$B$4,C39)</f>
        <v>409.35605136075714</v>
      </c>
      <c r="K39" s="2">
        <f>TREND(Calibration!$A$2:$A$4,Calibration!$C$2:$C$4,E39)</f>
        <v>652.85526420310975</v>
      </c>
      <c r="L39" s="2">
        <f>TREND(Calibration!$A$2:$A$4,Calibration!$D$2:$D$4,G39)</f>
        <v>593.73065804409828</v>
      </c>
    </row>
    <row r="40" spans="1:12" x14ac:dyDescent="0.25">
      <c r="A40">
        <v>190090</v>
      </c>
      <c r="B40">
        <v>14.583000180000001</v>
      </c>
      <c r="C40">
        <v>0.59130000999999999</v>
      </c>
      <c r="D40">
        <v>1202.81604004</v>
      </c>
      <c r="E40">
        <v>1.6627999499999999</v>
      </c>
      <c r="F40">
        <v>9.9000003020963209E+37</v>
      </c>
      <c r="G40">
        <v>1.54069996</v>
      </c>
      <c r="H40">
        <v>9.9000003020963209E+37</v>
      </c>
      <c r="J40" s="2">
        <f>TREND(Calibration!$A$2:$A$4,Calibration!$B$2:$B$4,C40)</f>
        <v>409.6673108703115</v>
      </c>
      <c r="K40" s="2">
        <f>TREND(Calibration!$A$2:$A$4,Calibration!$C$2:$C$4,E40)</f>
        <v>651.56884480283702</v>
      </c>
      <c r="L40" s="2">
        <f>TREND(Calibration!$A$2:$A$4,Calibration!$D$2:$D$4,G40)</f>
        <v>594.14162916515443</v>
      </c>
    </row>
    <row r="41" spans="1:12" x14ac:dyDescent="0.25">
      <c r="A41">
        <v>195090</v>
      </c>
      <c r="B41">
        <v>14.41800022</v>
      </c>
      <c r="C41">
        <v>0.58920002000000005</v>
      </c>
      <c r="D41">
        <v>1111.0539550799999</v>
      </c>
      <c r="E41">
        <v>1.6504000400000001</v>
      </c>
      <c r="F41">
        <v>9.9000003020963209E+37</v>
      </c>
      <c r="G41">
        <v>1.5369999400000001</v>
      </c>
      <c r="H41">
        <v>9.9000003020963209E+37</v>
      </c>
      <c r="J41" s="2">
        <f>TREND(Calibration!$A$2:$A$4,Calibration!$B$2:$B$4,C41)</f>
        <v>408.36007944463023</v>
      </c>
      <c r="K41" s="2">
        <f>TREND(Calibration!$A$2:$A$4,Calibration!$C$2:$C$4,E41)</f>
        <v>646.58409927130481</v>
      </c>
      <c r="L41" s="2">
        <f>TREND(Calibration!$A$2:$A$4,Calibration!$D$2:$D$4,G41)</f>
        <v>592.62092134827697</v>
      </c>
    </row>
    <row r="42" spans="1:12" x14ac:dyDescent="0.25">
      <c r="A42">
        <v>200090</v>
      </c>
      <c r="B42">
        <v>14.248999599999999</v>
      </c>
      <c r="C42">
        <v>0.57889997999999998</v>
      </c>
      <c r="D42">
        <v>474.89700317</v>
      </c>
      <c r="E42">
        <v>1.6990000000000001</v>
      </c>
      <c r="F42">
        <v>9.9000003020963209E+37</v>
      </c>
      <c r="G42">
        <v>1.53429997</v>
      </c>
      <c r="H42">
        <v>9.9000003020963209E+37</v>
      </c>
      <c r="J42" s="2">
        <f>TREND(Calibration!$A$2:$A$4,Calibration!$B$2:$B$4,C42)</f>
        <v>401.9483651156217</v>
      </c>
      <c r="K42" s="2">
        <f>TREND(Calibration!$A$2:$A$4,Calibration!$C$2:$C$4,E42)</f>
        <v>666.12121151184897</v>
      </c>
      <c r="L42" s="2">
        <f>TREND(Calibration!$A$2:$A$4,Calibration!$D$2:$D$4,G42)</f>
        <v>591.51123397244248</v>
      </c>
    </row>
    <row r="43" spans="1:12" x14ac:dyDescent="0.25">
      <c r="A43">
        <v>205093</v>
      </c>
      <c r="B43">
        <v>14.05200005</v>
      </c>
      <c r="C43">
        <v>0.59030002000000004</v>
      </c>
      <c r="D43">
        <v>337.15200806000001</v>
      </c>
      <c r="E43">
        <v>1.5369999400000001</v>
      </c>
      <c r="F43">
        <v>9.9000003020963209E+37</v>
      </c>
      <c r="G43">
        <v>1.5369999400000001</v>
      </c>
      <c r="H43">
        <v>1326.7790527300001</v>
      </c>
      <c r="J43" s="2">
        <f>TREND(Calibration!$A$2:$A$4,Calibration!$B$2:$B$4,C43)</f>
        <v>409.04482297590869</v>
      </c>
      <c r="K43" s="2">
        <f>TREND(Calibration!$A$2:$A$4,Calibration!$C$2:$C$4,E43)</f>
        <v>600.99742632365371</v>
      </c>
      <c r="L43" s="2">
        <f>TREND(Calibration!$A$2:$A$4,Calibration!$D$2:$D$4,G43)</f>
        <v>592.62092134827697</v>
      </c>
    </row>
    <row r="44" spans="1:12" x14ac:dyDescent="0.25">
      <c r="A44">
        <v>210090</v>
      </c>
      <c r="B44">
        <v>13.902000429999999</v>
      </c>
      <c r="C44">
        <v>0.59079999000000005</v>
      </c>
      <c r="D44">
        <v>1179.6340332</v>
      </c>
      <c r="E44">
        <v>1.6244000199999999</v>
      </c>
      <c r="F44">
        <v>1292.89001465</v>
      </c>
      <c r="G44">
        <v>1.5359</v>
      </c>
      <c r="H44">
        <v>9.9000003020963209E+37</v>
      </c>
      <c r="J44" s="2">
        <f>TREND(Calibration!$A$2:$A$4,Calibration!$B$2:$B$4,C44)</f>
        <v>409.35605136075714</v>
      </c>
      <c r="K44" s="2">
        <f>TREND(Calibration!$A$2:$A$4,Calibration!$C$2:$C$4,E44)</f>
        <v>636.13212957839983</v>
      </c>
      <c r="L44" s="2">
        <f>TREND(Calibration!$A$2:$A$4,Calibration!$D$2:$D$4,G44)</f>
        <v>592.16884612811691</v>
      </c>
    </row>
    <row r="45" spans="1:12" x14ac:dyDescent="0.25">
      <c r="A45">
        <v>215090</v>
      </c>
      <c r="B45">
        <v>13.85700035</v>
      </c>
      <c r="C45">
        <v>0.59240000999999998</v>
      </c>
      <c r="D45">
        <v>838.03900146000001</v>
      </c>
      <c r="E45">
        <v>1.7422000200000001</v>
      </c>
      <c r="F45">
        <v>9.9000003020963209E+37</v>
      </c>
      <c r="G45">
        <v>1.5332000299999999</v>
      </c>
      <c r="H45">
        <v>1370.80505371</v>
      </c>
      <c r="J45" s="2">
        <f>TREND(Calibration!$A$2:$A$4,Calibration!$B$2:$B$4,C45)</f>
        <v>410.35205440158995</v>
      </c>
      <c r="K45" s="2">
        <f>TREND(Calibration!$A$2:$A$4,Calibration!$C$2:$C$4,E45)</f>
        <v>683.48755583669515</v>
      </c>
      <c r="L45" s="2">
        <f>TREND(Calibration!$A$2:$A$4,Calibration!$D$2:$D$4,G45)</f>
        <v>591.05915875228243</v>
      </c>
    </row>
    <row r="46" spans="1:12" x14ac:dyDescent="0.25">
      <c r="A46">
        <v>220093</v>
      </c>
      <c r="B46">
        <v>13.993000029999999</v>
      </c>
      <c r="C46">
        <v>0.58219999</v>
      </c>
      <c r="D46">
        <v>1044.3000488299999</v>
      </c>
      <c r="E46">
        <v>1.72000003</v>
      </c>
      <c r="F46">
        <v>1081.7550048799999</v>
      </c>
      <c r="G46">
        <v>1.54130006</v>
      </c>
      <c r="H46">
        <v>9.9000003020963209E+37</v>
      </c>
      <c r="J46" s="2">
        <f>TREND(Calibration!$A$2:$A$4,Calibration!$B$2:$B$4,C46)</f>
        <v>404.00260193439829</v>
      </c>
      <c r="K46" s="2">
        <f>TREND(Calibration!$A$2:$A$4,Calibration!$C$2:$C$4,E46)</f>
        <v>674.56319259917484</v>
      </c>
      <c r="L46" s="2">
        <f>TREND(Calibration!$A$2:$A$4,Calibration!$D$2:$D$4,G46)</f>
        <v>594.38827019977271</v>
      </c>
    </row>
    <row r="47" spans="1:12" x14ac:dyDescent="0.25">
      <c r="A47">
        <v>225097</v>
      </c>
      <c r="B47">
        <v>14.243000029999999</v>
      </c>
      <c r="C47">
        <v>0.59030002000000004</v>
      </c>
      <c r="D47">
        <v>846.03100586000005</v>
      </c>
      <c r="E47">
        <v>1.64769995</v>
      </c>
      <c r="F47">
        <v>9.9000003020963209E+37</v>
      </c>
      <c r="G47">
        <v>1.5397000300000001</v>
      </c>
      <c r="H47">
        <v>9.9000003020963209E+37</v>
      </c>
      <c r="J47" s="2">
        <f>TREND(Calibration!$A$2:$A$4,Calibration!$B$2:$B$4,C47)</f>
        <v>409.04482297590869</v>
      </c>
      <c r="K47" s="2">
        <f>TREND(Calibration!$A$2:$A$4,Calibration!$C$2:$C$4,E47)</f>
        <v>645.49866707363287</v>
      </c>
      <c r="L47" s="2">
        <f>TREND(Calibration!$A$2:$A$4,Calibration!$D$2:$D$4,G47)</f>
        <v>593.73065804409828</v>
      </c>
    </row>
    <row r="48" spans="1:12" x14ac:dyDescent="0.25">
      <c r="A48">
        <v>230095</v>
      </c>
      <c r="B48">
        <v>14.43799973</v>
      </c>
      <c r="C48">
        <v>0.58429998000000005</v>
      </c>
      <c r="D48">
        <v>9.9000003020963209E+37</v>
      </c>
      <c r="E48">
        <v>1.65310001</v>
      </c>
      <c r="F48">
        <v>643.28302001999998</v>
      </c>
      <c r="G48">
        <v>1.5316000000000001</v>
      </c>
      <c r="H48">
        <v>9.9000003020963209E+37</v>
      </c>
      <c r="J48" s="2">
        <f>TREND(Calibration!$A$2:$A$4,Calibration!$B$2:$B$4,C48)</f>
        <v>405.30983336007961</v>
      </c>
      <c r="K48" s="2">
        <f>TREND(Calibration!$A$2:$A$4,Calibration!$C$2:$C$4,E48)</f>
        <v>647.6694832291538</v>
      </c>
      <c r="L48" s="2">
        <f>TREND(Calibration!$A$2:$A$4,Calibration!$D$2:$D$4,G48)</f>
        <v>590.401546596608</v>
      </c>
    </row>
    <row r="49" spans="1:12" x14ac:dyDescent="0.25">
      <c r="A49">
        <v>235093</v>
      </c>
      <c r="B49">
        <v>14.57699966</v>
      </c>
      <c r="C49">
        <v>0.58050000999999996</v>
      </c>
      <c r="D49">
        <v>794.32702637</v>
      </c>
      <c r="E49">
        <v>1.62820005</v>
      </c>
      <c r="F49">
        <v>888.68298340000001</v>
      </c>
      <c r="G49">
        <v>1.53429997</v>
      </c>
      <c r="H49">
        <v>1330.9670410199999</v>
      </c>
      <c r="J49" s="2">
        <f>TREND(Calibration!$A$2:$A$4,Calibration!$B$2:$B$4,C49)</f>
        <v>402.94437438139573</v>
      </c>
      <c r="K49" s="2">
        <f>TREND(Calibration!$A$2:$A$4,Calibration!$C$2:$C$4,E49)</f>
        <v>637.6597360337845</v>
      </c>
      <c r="L49" s="2">
        <f>TREND(Calibration!$A$2:$A$4,Calibration!$D$2:$D$4,G49)</f>
        <v>591.51123397244248</v>
      </c>
    </row>
    <row r="50" spans="1:12" x14ac:dyDescent="0.25">
      <c r="A50">
        <v>240090</v>
      </c>
      <c r="B50">
        <v>14.600000380000001</v>
      </c>
      <c r="C50">
        <v>0.58270001000000005</v>
      </c>
      <c r="D50">
        <v>866.08001708999996</v>
      </c>
      <c r="E50">
        <v>1.64230001</v>
      </c>
      <c r="F50">
        <v>1081.59802246</v>
      </c>
      <c r="G50">
        <v>1.5391000500000001</v>
      </c>
      <c r="H50">
        <v>9.9000003020963209E+37</v>
      </c>
      <c r="J50" s="2">
        <f>TREND(Calibration!$A$2:$A$4,Calibration!$B$2:$B$4,C50)</f>
        <v>404.3138614439527</v>
      </c>
      <c r="K50" s="2">
        <f>TREND(Calibration!$A$2:$A$4,Calibration!$C$2:$C$4,E50)</f>
        <v>643.32789915793489</v>
      </c>
      <c r="L50" s="2">
        <f>TREND(Calibration!$A$2:$A$4,Calibration!$D$2:$D$4,G50)</f>
        <v>593.48406632946694</v>
      </c>
    </row>
    <row r="51" spans="1:12" x14ac:dyDescent="0.25">
      <c r="A51">
        <v>245090</v>
      </c>
      <c r="B51">
        <v>14.4829998</v>
      </c>
      <c r="C51">
        <v>0.58920002000000005</v>
      </c>
      <c r="D51">
        <v>992.74700928000004</v>
      </c>
      <c r="E51">
        <v>1.6929999600000001</v>
      </c>
      <c r="F51">
        <v>1100.3439941399999</v>
      </c>
      <c r="G51">
        <v>1.53750002</v>
      </c>
      <c r="H51">
        <v>9.9000003020963209E+37</v>
      </c>
      <c r="J51" s="2">
        <f>TREND(Calibration!$A$2:$A$4,Calibration!$B$2:$B$4,C51)</f>
        <v>408.36007944463023</v>
      </c>
      <c r="K51" s="2">
        <f>TREND(Calibration!$A$2:$A$4,Calibration!$C$2:$C$4,E51)</f>
        <v>663.70920428123077</v>
      </c>
      <c r="L51" s="2">
        <f>TREND(Calibration!$A$2:$A$4,Calibration!$D$2:$D$4,G51)</f>
        <v>592.82645417379251</v>
      </c>
    </row>
    <row r="52" spans="1:12" x14ac:dyDescent="0.25">
      <c r="A52">
        <v>250090</v>
      </c>
      <c r="B52">
        <v>14.31400013</v>
      </c>
      <c r="C52">
        <v>0.58380001999999998</v>
      </c>
      <c r="D52">
        <v>1364.2270507799999</v>
      </c>
      <c r="E52">
        <v>1.6217000500000001</v>
      </c>
      <c r="F52">
        <v>666.21099853999999</v>
      </c>
      <c r="G52">
        <v>1.54340005</v>
      </c>
      <c r="H52">
        <v>9.9000003020963209E+37</v>
      </c>
      <c r="J52" s="2">
        <f>TREND(Calibration!$A$2:$A$4,Calibration!$B$2:$B$4,C52)</f>
        <v>404.99861120017232</v>
      </c>
      <c r="K52" s="2">
        <f>TREND(Calibration!$A$2:$A$4,Calibration!$C$2:$C$4,E52)</f>
        <v>635.04674562055095</v>
      </c>
      <c r="L52" s="2">
        <f>TREND(Calibration!$A$2:$A$4,Calibration!$D$2:$D$4,G52)</f>
        <v>595.25136586097585</v>
      </c>
    </row>
    <row r="53" spans="1:12" x14ac:dyDescent="0.25">
      <c r="A53">
        <v>255090</v>
      </c>
      <c r="B53">
        <v>14.14599991</v>
      </c>
      <c r="C53">
        <v>0.58859998000000002</v>
      </c>
      <c r="D53">
        <v>851.36199951000003</v>
      </c>
      <c r="E53">
        <v>1.6011999800000001</v>
      </c>
      <c r="F53">
        <v>1040.83203125</v>
      </c>
      <c r="G53">
        <v>1.5461000199999999</v>
      </c>
      <c r="H53">
        <v>9.9000003020963209E+37</v>
      </c>
      <c r="J53" s="2">
        <f>TREND(Calibration!$A$2:$A$4,Calibration!$B$2:$B$4,C53)</f>
        <v>407.986558073259</v>
      </c>
      <c r="K53" s="2">
        <f>TREND(Calibration!$A$2:$A$4,Calibration!$C$2:$C$4,E53)</f>
        <v>626.80574771584054</v>
      </c>
      <c r="L53" s="2">
        <f>TREND(Calibration!$A$2:$A$4,Calibration!$D$2:$D$4,G53)</f>
        <v>596.36105323681022</v>
      </c>
    </row>
    <row r="54" spans="1:12" x14ac:dyDescent="0.25">
      <c r="A54">
        <v>260090</v>
      </c>
      <c r="B54">
        <v>13.99600029</v>
      </c>
      <c r="C54">
        <v>0.59570003000000005</v>
      </c>
      <c r="D54">
        <v>1105.95495605</v>
      </c>
      <c r="E54">
        <v>1.57640004</v>
      </c>
      <c r="F54">
        <v>776.59698486000002</v>
      </c>
      <c r="G54">
        <v>1.5461000199999999</v>
      </c>
      <c r="H54">
        <v>9.9000003020963209E+37</v>
      </c>
      <c r="J54" s="2">
        <f>TREND(Calibration!$A$2:$A$4,Calibration!$B$2:$B$4,C54)</f>
        <v>412.40629744530776</v>
      </c>
      <c r="K54" s="2">
        <f>TREND(Calibration!$A$2:$A$4,Calibration!$C$2:$C$4,E54)</f>
        <v>616.83620841295306</v>
      </c>
      <c r="L54" s="2">
        <f>TREND(Calibration!$A$2:$A$4,Calibration!$D$2:$D$4,G54)</f>
        <v>596.36105323681022</v>
      </c>
    </row>
    <row r="55" spans="1:12" x14ac:dyDescent="0.25">
      <c r="A55">
        <v>265090</v>
      </c>
      <c r="B55">
        <v>13.940999980000001</v>
      </c>
      <c r="C55">
        <v>0.59350002000000002</v>
      </c>
      <c r="D55">
        <v>1087.67004395</v>
      </c>
      <c r="E55">
        <v>1.6898000200000001</v>
      </c>
      <c r="F55">
        <v>1040.9370117200001</v>
      </c>
      <c r="G55">
        <v>1.5440000300000001</v>
      </c>
      <c r="H55">
        <v>9.9000003020963209E+37</v>
      </c>
      <c r="J55" s="2">
        <f>TREND(Calibration!$A$2:$A$4,Calibration!$B$2:$B$4,C55)</f>
        <v>411.03680415780963</v>
      </c>
      <c r="K55" s="2">
        <f>TREND(Calibration!$A$2:$A$4,Calibration!$C$2:$C$4,E55)</f>
        <v>662.42283312078109</v>
      </c>
      <c r="L55" s="2">
        <f>TREND(Calibration!$A$2:$A$4,Calibration!$D$2:$D$4,G55)</f>
        <v>595.49795757560719</v>
      </c>
    </row>
    <row r="56" spans="1:12" x14ac:dyDescent="0.25">
      <c r="A56">
        <v>270090</v>
      </c>
      <c r="B56">
        <v>14.08699989</v>
      </c>
      <c r="C56">
        <v>0.58429998000000005</v>
      </c>
      <c r="D56">
        <v>988.10101318</v>
      </c>
      <c r="E56">
        <v>1.5450999700000001</v>
      </c>
      <c r="F56">
        <v>9.9000003020963209E+37</v>
      </c>
      <c r="G56">
        <v>1.54449999</v>
      </c>
      <c r="H56">
        <v>9.9000003020963209E+37</v>
      </c>
      <c r="J56" s="2">
        <f>TREND(Calibration!$A$2:$A$4,Calibration!$B$2:$B$4,C56)</f>
        <v>405.30983336007961</v>
      </c>
      <c r="K56" s="2">
        <f>TREND(Calibration!$A$2:$A$4,Calibration!$C$2:$C$4,E56)</f>
        <v>604.25362643702374</v>
      </c>
      <c r="L56" s="2">
        <f>TREND(Calibration!$A$2:$A$4,Calibration!$D$2:$D$4,G56)</f>
        <v>595.70344108113579</v>
      </c>
    </row>
    <row r="57" spans="1:12" x14ac:dyDescent="0.25">
      <c r="A57">
        <v>275090</v>
      </c>
      <c r="B57">
        <v>14.31099987</v>
      </c>
      <c r="C57">
        <v>0.58649998999999997</v>
      </c>
      <c r="D57">
        <v>945.05902100000003</v>
      </c>
      <c r="E57">
        <v>1.66869998</v>
      </c>
      <c r="F57">
        <v>9.9000003020963209E+37</v>
      </c>
      <c r="G57">
        <v>1.5440000300000001</v>
      </c>
      <c r="H57">
        <v>9.9000003020963209E+37</v>
      </c>
      <c r="J57" s="2">
        <f>TREND(Calibration!$A$2:$A$4,Calibration!$B$2:$B$4,C57)</f>
        <v>406.67932664757768</v>
      </c>
      <c r="K57" s="2">
        <f>TREND(Calibration!$A$2:$A$4,Calibration!$C$2:$C$4,E57)</f>
        <v>653.94064816095874</v>
      </c>
      <c r="L57" s="2">
        <f>TREND(Calibration!$A$2:$A$4,Calibration!$D$2:$D$4,G57)</f>
        <v>595.49795757560719</v>
      </c>
    </row>
    <row r="58" spans="1:12" x14ac:dyDescent="0.25">
      <c r="A58">
        <v>280090</v>
      </c>
      <c r="B58">
        <v>14.493000029999999</v>
      </c>
      <c r="C58">
        <v>0.57190001000000001</v>
      </c>
      <c r="D58">
        <v>1253.8220214800001</v>
      </c>
      <c r="E58">
        <v>1.6335999999999999</v>
      </c>
      <c r="F58">
        <v>1142.0090332</v>
      </c>
      <c r="G58">
        <v>1.54779994</v>
      </c>
      <c r="H58">
        <v>9.9000003020963209E+37</v>
      </c>
      <c r="J58" s="2">
        <f>TREND(Calibration!$A$2:$A$4,Calibration!$B$2:$B$4,C58)</f>
        <v>397.59092495503694</v>
      </c>
      <c r="K58" s="2">
        <f>TREND(Calibration!$A$2:$A$4,Calibration!$C$2:$C$4,E58)</f>
        <v>639.8305079694677</v>
      </c>
      <c r="L58" s="2">
        <f>TREND(Calibration!$A$2:$A$4,Calibration!$D$2:$D$4,G58)</f>
        <v>597.05972017160161</v>
      </c>
    </row>
    <row r="59" spans="1:12" x14ac:dyDescent="0.25">
      <c r="A59">
        <v>285093</v>
      </c>
      <c r="B59">
        <v>14.61600018</v>
      </c>
      <c r="C59">
        <v>0.58319997999999995</v>
      </c>
      <c r="D59">
        <v>520.59802246000004</v>
      </c>
      <c r="E59">
        <v>1.59850001</v>
      </c>
      <c r="F59">
        <v>9.9000003020963209E+37</v>
      </c>
      <c r="G59">
        <v>1.5509999999999999</v>
      </c>
      <c r="H59">
        <v>1167.1719970700001</v>
      </c>
      <c r="J59" s="2">
        <f>TREND(Calibration!$A$2:$A$4,Calibration!$B$2:$B$4,C59)</f>
        <v>404.62508982880109</v>
      </c>
      <c r="K59" s="2">
        <f>TREND(Calibration!$A$2:$A$4,Calibration!$C$2:$C$4,E59)</f>
        <v>625.72036375799155</v>
      </c>
      <c r="L59" s="2">
        <f>TREND(Calibration!$A$2:$A$4,Calibration!$D$2:$D$4,G59)</f>
        <v>598.37494448295047</v>
      </c>
    </row>
    <row r="60" spans="1:12" x14ac:dyDescent="0.25">
      <c r="A60">
        <v>290090</v>
      </c>
      <c r="B60">
        <v>14.61600018</v>
      </c>
      <c r="C60">
        <v>0.58920002000000005</v>
      </c>
      <c r="D60">
        <v>1046.875</v>
      </c>
      <c r="E60">
        <v>1.6184999900000001</v>
      </c>
      <c r="F60">
        <v>965.85601807</v>
      </c>
      <c r="G60">
        <v>1.5514999599999999</v>
      </c>
      <c r="H60">
        <v>9.9000003020963209E+37</v>
      </c>
      <c r="J60" s="2">
        <f>TREND(Calibration!$A$2:$A$4,Calibration!$B$2:$B$4,C60)</f>
        <v>408.36007944463023</v>
      </c>
      <c r="K60" s="2">
        <f>TREND(Calibration!$A$2:$A$4,Calibration!$C$2:$C$4,E60)</f>
        <v>633.76032622027833</v>
      </c>
      <c r="L60" s="2">
        <f>TREND(Calibration!$A$2:$A$4,Calibration!$D$2:$D$4,G60)</f>
        <v>598.58042798847907</v>
      </c>
    </row>
    <row r="61" spans="1:12" x14ac:dyDescent="0.25">
      <c r="A61">
        <v>295105</v>
      </c>
      <c r="B61">
        <v>14.43799973</v>
      </c>
      <c r="C61">
        <v>0.58219999</v>
      </c>
      <c r="D61">
        <v>438.97399902000001</v>
      </c>
      <c r="E61">
        <v>1.5402</v>
      </c>
      <c r="F61">
        <v>1339.5040283200001</v>
      </c>
      <c r="G61">
        <v>1.54990005</v>
      </c>
      <c r="H61">
        <v>9.9000003020963209E+37</v>
      </c>
      <c r="J61" s="2">
        <f>TREND(Calibration!$A$2:$A$4,Calibration!$B$2:$B$4,C61)</f>
        <v>404.00260193439829</v>
      </c>
      <c r="K61" s="2">
        <f>TREND(Calibration!$A$2:$A$4,Calibration!$C$2:$C$4,E61)</f>
        <v>602.28384572392633</v>
      </c>
      <c r="L61" s="2">
        <f>TREND(Calibration!$A$2:$A$4,Calibration!$D$2:$D$4,G61)</f>
        <v>597.92286515279159</v>
      </c>
    </row>
    <row r="62" spans="1:12" x14ac:dyDescent="0.25">
      <c r="A62">
        <v>300093</v>
      </c>
      <c r="B62">
        <v>14.300999640000001</v>
      </c>
      <c r="C62">
        <v>0.57239996999999998</v>
      </c>
      <c r="D62">
        <v>704.22900390999996</v>
      </c>
      <c r="E62">
        <v>1.7167999700000001</v>
      </c>
      <c r="F62">
        <v>9.9000003020963209E+37</v>
      </c>
      <c r="G62">
        <v>1.54879999</v>
      </c>
      <c r="H62">
        <v>9.9000003020963209E+37</v>
      </c>
      <c r="J62" s="2">
        <f>TREND(Calibration!$A$2:$A$4,Calibration!$B$2:$B$4,C62)</f>
        <v>397.90214711494417</v>
      </c>
      <c r="K62" s="2">
        <f>TREND(Calibration!$A$2:$A$4,Calibration!$C$2:$C$4,E62)</f>
        <v>673.27677319890222</v>
      </c>
      <c r="L62" s="2">
        <f>TREND(Calibration!$A$2:$A$4,Calibration!$D$2:$D$4,G62)</f>
        <v>597.4707406126447</v>
      </c>
    </row>
    <row r="63" spans="1:12" x14ac:dyDescent="0.25">
      <c r="A63">
        <v>305093</v>
      </c>
      <c r="B63">
        <v>14.11299992</v>
      </c>
      <c r="C63">
        <v>0.58490001999999996</v>
      </c>
      <c r="D63">
        <v>883.31097411999997</v>
      </c>
      <c r="E63">
        <v>1.62390006</v>
      </c>
      <c r="F63">
        <v>9.9000003020963209E+37</v>
      </c>
      <c r="G63">
        <v>1.54830003</v>
      </c>
      <c r="H63">
        <v>9.9000003020963209E+37</v>
      </c>
      <c r="J63" s="2">
        <f>TREND(Calibration!$A$2:$A$4,Calibration!$B$2:$B$4,C63)</f>
        <v>405.68335473145078</v>
      </c>
      <c r="K63" s="2">
        <f>TREND(Calibration!$A$2:$A$4,Calibration!$C$2:$C$4,E63)</f>
        <v>635.93114639578448</v>
      </c>
      <c r="L63" s="2">
        <f>TREND(Calibration!$A$2:$A$4,Calibration!$D$2:$D$4,G63)</f>
        <v>597.2652571071161</v>
      </c>
    </row>
    <row r="64" spans="1:12" x14ac:dyDescent="0.25">
      <c r="A64">
        <v>310090</v>
      </c>
      <c r="B64">
        <v>13.902000429999999</v>
      </c>
      <c r="C64">
        <v>0.58759998999999996</v>
      </c>
      <c r="D64">
        <v>9.9000003020963209E+37</v>
      </c>
      <c r="E64">
        <v>1.5509999999999999</v>
      </c>
      <c r="F64">
        <v>1215.4520263700001</v>
      </c>
      <c r="G64">
        <v>1.5467</v>
      </c>
      <c r="H64">
        <v>9.9000003020963209E+37</v>
      </c>
      <c r="J64" s="2">
        <f>TREND(Calibration!$A$2:$A$4,Calibration!$B$2:$B$4,C64)</f>
        <v>407.36407017885614</v>
      </c>
      <c r="K64" s="2">
        <f>TREND(Calibration!$A$2:$A$4,Calibration!$C$2:$C$4,E64)</f>
        <v>606.62542979514524</v>
      </c>
      <c r="L64" s="2">
        <f>TREND(Calibration!$A$2:$A$4,Calibration!$D$2:$D$4,G64)</f>
        <v>596.60764495144156</v>
      </c>
    </row>
    <row r="65" spans="1:12" x14ac:dyDescent="0.25">
      <c r="A65">
        <v>315093</v>
      </c>
      <c r="B65">
        <v>13.940999980000001</v>
      </c>
      <c r="C65">
        <v>0.57950002</v>
      </c>
      <c r="D65">
        <v>647.73400878999996</v>
      </c>
      <c r="E65">
        <v>1.52289999</v>
      </c>
      <c r="F65">
        <v>1220.84802246</v>
      </c>
      <c r="G65">
        <v>1.5493999700000001</v>
      </c>
      <c r="H65">
        <v>1284.33203125</v>
      </c>
      <c r="J65" s="2">
        <f>TREND(Calibration!$A$2:$A$4,Calibration!$B$2:$B$4,C65)</f>
        <v>402.32188648699292</v>
      </c>
      <c r="K65" s="2">
        <f>TREND(Calibration!$A$2:$A$4,Calibration!$C$2:$C$4,E65)</f>
        <v>595.32926721948866</v>
      </c>
      <c r="L65" s="2">
        <f>TREND(Calibration!$A$2:$A$4,Calibration!$D$2:$D$4,G65)</f>
        <v>597.71733232727604</v>
      </c>
    </row>
    <row r="66" spans="1:12" x14ac:dyDescent="0.25">
      <c r="A66">
        <v>320093</v>
      </c>
      <c r="B66">
        <v>14.03499985</v>
      </c>
      <c r="C66">
        <v>0.58920002000000005</v>
      </c>
      <c r="D66">
        <v>966.60302734000004</v>
      </c>
      <c r="E66">
        <v>1.56289995</v>
      </c>
      <c r="F66">
        <v>1179.0319824200001</v>
      </c>
      <c r="G66">
        <v>1.5514999599999999</v>
      </c>
      <c r="H66">
        <v>9.9000003020963209E+37</v>
      </c>
      <c r="J66" s="2">
        <f>TREND(Calibration!$A$2:$A$4,Calibration!$B$2:$B$4,C66)</f>
        <v>408.36007944463023</v>
      </c>
      <c r="K66" s="2">
        <f>TREND(Calibration!$A$2:$A$4,Calibration!$C$2:$C$4,E66)</f>
        <v>611.4091921440621</v>
      </c>
      <c r="L66" s="2">
        <f>TREND(Calibration!$A$2:$A$4,Calibration!$D$2:$D$4,G66)</f>
        <v>598.58042798847907</v>
      </c>
    </row>
    <row r="67" spans="1:12" x14ac:dyDescent="0.25">
      <c r="A67">
        <v>325090</v>
      </c>
      <c r="B67">
        <v>14.21700001</v>
      </c>
      <c r="C67">
        <v>0.57779997999999999</v>
      </c>
      <c r="D67">
        <v>1334.8129882799999</v>
      </c>
      <c r="E67">
        <v>1.71790004</v>
      </c>
      <c r="F67">
        <v>1058.9890136700001</v>
      </c>
      <c r="G67">
        <v>1.5514999599999999</v>
      </c>
      <c r="H67">
        <v>9.9000003020963209E+37</v>
      </c>
      <c r="J67" s="2">
        <f>TREND(Calibration!$A$2:$A$4,Calibration!$B$2:$B$4,C67)</f>
        <v>401.26362158434324</v>
      </c>
      <c r="K67" s="2">
        <f>TREND(Calibration!$A$2:$A$4,Calibration!$C$2:$C$4,E67)</f>
        <v>673.71899971642301</v>
      </c>
      <c r="L67" s="2">
        <f>TREND(Calibration!$A$2:$A$4,Calibration!$D$2:$D$4,G67)</f>
        <v>598.58042798847907</v>
      </c>
    </row>
    <row r="68" spans="1:12" x14ac:dyDescent="0.25">
      <c r="A68">
        <v>330090</v>
      </c>
      <c r="B68">
        <v>14.41800022</v>
      </c>
      <c r="C68">
        <v>0.57999997999999997</v>
      </c>
      <c r="D68">
        <v>738.96697998000002</v>
      </c>
      <c r="E68">
        <v>1.5379999900000001</v>
      </c>
      <c r="F68">
        <v>949.27301024999997</v>
      </c>
      <c r="G68">
        <v>1.55050004</v>
      </c>
      <c r="H68">
        <v>9.9000003020963209E+37</v>
      </c>
      <c r="J68" s="2">
        <f>TREND(Calibration!$A$2:$A$4,Calibration!$B$2:$B$4,C68)</f>
        <v>402.63310864690015</v>
      </c>
      <c r="K68" s="2">
        <f>TREND(Calibration!$A$2:$A$4,Calibration!$C$2:$C$4,E68)</f>
        <v>601.39944494869292</v>
      </c>
      <c r="L68" s="2">
        <f>TREND(Calibration!$A$2:$A$4,Calibration!$D$2:$D$4,G68)</f>
        <v>598.16946097742186</v>
      </c>
    </row>
    <row r="69" spans="1:12" x14ac:dyDescent="0.25">
      <c r="A69">
        <v>335090</v>
      </c>
      <c r="B69">
        <v>14.59000015</v>
      </c>
      <c r="C69">
        <v>0.58920002000000005</v>
      </c>
      <c r="D69">
        <v>612.99700928000004</v>
      </c>
      <c r="E69">
        <v>1.5552999999999999</v>
      </c>
      <c r="F69">
        <v>1224.36901855</v>
      </c>
      <c r="G69">
        <v>1.5428999699999999</v>
      </c>
      <c r="H69">
        <v>9.9000003020963209E+37</v>
      </c>
      <c r="J69" s="2">
        <f>TREND(Calibration!$A$2:$A$4,Calibration!$B$2:$B$4,C69)</f>
        <v>408.36007944463023</v>
      </c>
      <c r="K69" s="2">
        <f>TREND(Calibration!$A$2:$A$4,Calibration!$C$2:$C$4,E69)</f>
        <v>608.35402345313059</v>
      </c>
      <c r="L69" s="2">
        <f>TREND(Calibration!$A$2:$A$4,Calibration!$D$2:$D$4,G69)</f>
        <v>595.04583303546019</v>
      </c>
    </row>
    <row r="70" spans="1:12" x14ac:dyDescent="0.25">
      <c r="A70">
        <v>340093</v>
      </c>
      <c r="B70">
        <v>14.56700039</v>
      </c>
      <c r="C70">
        <v>0.58969998000000001</v>
      </c>
      <c r="D70">
        <v>921.16998291000004</v>
      </c>
      <c r="E70">
        <v>1.5893000399999999</v>
      </c>
      <c r="F70">
        <v>9.9000003020963209E+37</v>
      </c>
      <c r="G70">
        <v>1.5450999700000001</v>
      </c>
      <c r="H70">
        <v>9.9000003020963209E+37</v>
      </c>
      <c r="J70" s="2">
        <f>TREND(Calibration!$A$2:$A$4,Calibration!$B$2:$B$4,C70)</f>
        <v>408.67130160453746</v>
      </c>
      <c r="K70" s="2">
        <f>TREND(Calibration!$A$2:$A$4,Calibration!$C$2:$C$4,E70)</f>
        <v>622.0219893869089</v>
      </c>
      <c r="L70" s="2">
        <f>TREND(Calibration!$A$2:$A$4,Calibration!$D$2:$D$4,G70)</f>
        <v>595.95003279576724</v>
      </c>
    </row>
    <row r="71" spans="1:12" x14ac:dyDescent="0.25">
      <c r="A71">
        <v>345093</v>
      </c>
      <c r="B71">
        <v>14.41800022</v>
      </c>
      <c r="C71">
        <v>0.58380001999999998</v>
      </c>
      <c r="D71">
        <v>967.71600341999999</v>
      </c>
      <c r="E71">
        <v>1.43429995</v>
      </c>
      <c r="F71">
        <v>1114.5629882799999</v>
      </c>
      <c r="G71">
        <v>1.54990005</v>
      </c>
      <c r="H71">
        <v>9.9000003020963209E+37</v>
      </c>
      <c r="J71" s="2">
        <f>TREND(Calibration!$A$2:$A$4,Calibration!$B$2:$B$4,C71)</f>
        <v>404.99861120017232</v>
      </c>
      <c r="K71" s="2">
        <f>TREND(Calibration!$A$2:$A$4,Calibration!$C$2:$C$4,E71)</f>
        <v>559.71218181454799</v>
      </c>
      <c r="L71" s="2">
        <f>TREND(Calibration!$A$2:$A$4,Calibration!$D$2:$D$4,G71)</f>
        <v>597.92286515279159</v>
      </c>
    </row>
    <row r="72" spans="1:12" x14ac:dyDescent="0.25">
      <c r="A72">
        <v>350094</v>
      </c>
      <c r="B72">
        <v>14.28499985</v>
      </c>
      <c r="C72">
        <v>0.59570003000000005</v>
      </c>
      <c r="D72">
        <v>493.38900756999999</v>
      </c>
      <c r="E72">
        <v>1.5946999799999999</v>
      </c>
      <c r="F72">
        <v>9.9000003020963209E+37</v>
      </c>
      <c r="G72">
        <v>1.54830003</v>
      </c>
      <c r="H72">
        <v>9.9000003020963209E+37</v>
      </c>
      <c r="J72" s="2">
        <f>TREND(Calibration!$A$2:$A$4,Calibration!$B$2:$B$4,C72)</f>
        <v>412.40629744530776</v>
      </c>
      <c r="K72" s="2">
        <f>TREND(Calibration!$A$2:$A$4,Calibration!$C$2:$C$4,E72)</f>
        <v>624.19275730260688</v>
      </c>
      <c r="L72" s="2">
        <f>TREND(Calibration!$A$2:$A$4,Calibration!$D$2:$D$4,G72)</f>
        <v>597.2652571071161</v>
      </c>
    </row>
    <row r="73" spans="1:12" x14ac:dyDescent="0.25">
      <c r="A73">
        <v>355103</v>
      </c>
      <c r="B73">
        <v>14.09000015</v>
      </c>
      <c r="C73">
        <v>0.58109999000000001</v>
      </c>
      <c r="D73">
        <v>1178.4470214800001</v>
      </c>
      <c r="E73">
        <v>1.53530002</v>
      </c>
      <c r="F73">
        <v>1073.2120361299999</v>
      </c>
      <c r="G73">
        <v>1.54830003</v>
      </c>
      <c r="H73">
        <v>9.9000003020963209E+37</v>
      </c>
      <c r="J73" s="2">
        <f>TREND(Calibration!$A$2:$A$4,Calibration!$B$2:$B$4,C73)</f>
        <v>403.31785840311983</v>
      </c>
      <c r="K73" s="2">
        <f>TREND(Calibration!$A$2:$A$4,Calibration!$C$2:$C$4,E73)</f>
        <v>600.31406099084381</v>
      </c>
      <c r="L73" s="2">
        <f>TREND(Calibration!$A$2:$A$4,Calibration!$D$2:$D$4,G73)</f>
        <v>597.2652571071161</v>
      </c>
    </row>
    <row r="74" spans="1:12" x14ac:dyDescent="0.25">
      <c r="A74">
        <v>360094</v>
      </c>
      <c r="B74">
        <v>13.944000239999999</v>
      </c>
      <c r="C74">
        <v>0.58539998999999998</v>
      </c>
      <c r="D74">
        <v>871.01397704999999</v>
      </c>
      <c r="E74">
        <v>1.5262000600000001</v>
      </c>
      <c r="F74">
        <v>911.22100829999999</v>
      </c>
      <c r="G74">
        <v>1.54830003</v>
      </c>
      <c r="H74">
        <v>9.9000003020963209E+37</v>
      </c>
      <c r="J74" s="2">
        <f>TREND(Calibration!$A$2:$A$4,Calibration!$B$2:$B$4,C74)</f>
        <v>405.99458311629922</v>
      </c>
      <c r="K74" s="2">
        <f>TREND(Calibration!$A$2:$A$4,Calibration!$C$2:$C$4,E74)</f>
        <v>596.65589049225787</v>
      </c>
      <c r="L74" s="2">
        <f>TREND(Calibration!$A$2:$A$4,Calibration!$D$2:$D$4,G74)</f>
        <v>597.2652571071161</v>
      </c>
    </row>
    <row r="75" spans="1:12" x14ac:dyDescent="0.25">
      <c r="A75">
        <v>365095</v>
      </c>
      <c r="B75">
        <v>13.928000450000001</v>
      </c>
      <c r="C75">
        <v>0.59729999</v>
      </c>
      <c r="D75">
        <v>542.80798340000001</v>
      </c>
      <c r="E75">
        <v>1.6060999600000001</v>
      </c>
      <c r="F75">
        <v>9.9000003020963209E+37</v>
      </c>
      <c r="G75">
        <v>1.54879999</v>
      </c>
      <c r="H75">
        <v>9.9000003020963209E+37</v>
      </c>
      <c r="J75" s="2">
        <f>TREND(Calibration!$A$2:$A$4,Calibration!$B$2:$B$4,C75)</f>
        <v>413.40226313649345</v>
      </c>
      <c r="K75" s="2">
        <f>TREND(Calibration!$A$2:$A$4,Calibration!$C$2:$C$4,E75)</f>
        <v>628.77553244892306</v>
      </c>
      <c r="L75" s="2">
        <f>TREND(Calibration!$A$2:$A$4,Calibration!$D$2:$D$4,G75)</f>
        <v>597.4707406126447</v>
      </c>
    </row>
    <row r="76" spans="1:12" x14ac:dyDescent="0.25">
      <c r="A76">
        <v>370093</v>
      </c>
      <c r="B76">
        <v>14.04800034</v>
      </c>
      <c r="C76">
        <v>0.59030002000000004</v>
      </c>
      <c r="D76">
        <v>1248.8120117200001</v>
      </c>
      <c r="E76">
        <v>1.68169999</v>
      </c>
      <c r="F76">
        <v>9.9000003020963209E+37</v>
      </c>
      <c r="G76">
        <v>1.5428999699999999</v>
      </c>
      <c r="H76">
        <v>9.9000003020963209E+37</v>
      </c>
      <c r="J76" s="2">
        <f>TREND(Calibration!$A$2:$A$4,Calibration!$B$2:$B$4,C76)</f>
        <v>409.04482297590869</v>
      </c>
      <c r="K76" s="2">
        <f>TREND(Calibration!$A$2:$A$4,Calibration!$C$2:$C$4,E76)</f>
        <v>659.16663300741118</v>
      </c>
      <c r="L76" s="2">
        <f>TREND(Calibration!$A$2:$A$4,Calibration!$D$2:$D$4,G76)</f>
        <v>595.04583303546019</v>
      </c>
    </row>
    <row r="77" spans="1:12" x14ac:dyDescent="0.25">
      <c r="A77">
        <v>375094</v>
      </c>
      <c r="B77">
        <v>14.25300026</v>
      </c>
      <c r="C77">
        <v>0.58050000999999996</v>
      </c>
      <c r="D77">
        <v>446.90499878000003</v>
      </c>
      <c r="E77">
        <v>1.5542000499999999</v>
      </c>
      <c r="F77">
        <v>1344.26293945</v>
      </c>
      <c r="G77">
        <v>1.5450999700000001</v>
      </c>
      <c r="H77">
        <v>9.9000003020963209E+37</v>
      </c>
      <c r="J77" s="2">
        <f>TREND(Calibration!$A$2:$A$4,Calibration!$B$2:$B$4,C77)</f>
        <v>402.94437438139573</v>
      </c>
      <c r="K77" s="2">
        <f>TREND(Calibration!$A$2:$A$4,Calibration!$C$2:$C$4,E77)</f>
        <v>607.91184517543263</v>
      </c>
      <c r="L77" s="2">
        <f>TREND(Calibration!$A$2:$A$4,Calibration!$D$2:$D$4,G77)</f>
        <v>595.95003279576724</v>
      </c>
    </row>
    <row r="78" spans="1:12" x14ac:dyDescent="0.25">
      <c r="A78">
        <v>380094</v>
      </c>
      <c r="B78">
        <v>14.444000239999999</v>
      </c>
      <c r="C78">
        <v>0.57999997999999997</v>
      </c>
      <c r="D78">
        <v>753.54901123000002</v>
      </c>
      <c r="E78">
        <v>1.5730999699999999</v>
      </c>
      <c r="F78">
        <v>1350.5629882799999</v>
      </c>
      <c r="G78">
        <v>1.5418000199999999</v>
      </c>
      <c r="H78">
        <v>9.9000003020963209E+37</v>
      </c>
      <c r="J78" s="2">
        <f>TREND(Calibration!$A$2:$A$4,Calibration!$B$2:$B$4,C78)</f>
        <v>402.63310864690015</v>
      </c>
      <c r="K78" s="2">
        <f>TREND(Calibration!$A$2:$A$4,Calibration!$C$2:$C$4,E78)</f>
        <v>615.50958514018373</v>
      </c>
      <c r="L78" s="2">
        <f>TREND(Calibration!$A$2:$A$4,Calibration!$D$2:$D$4,G78)</f>
        <v>594.59375370530131</v>
      </c>
    </row>
    <row r="79" spans="1:12" x14ac:dyDescent="0.25">
      <c r="A79">
        <v>385094</v>
      </c>
      <c r="B79">
        <v>14.602999690000001</v>
      </c>
      <c r="C79">
        <v>0.59189999000000004</v>
      </c>
      <c r="D79">
        <v>481.85299683</v>
      </c>
      <c r="E79">
        <v>1.6698000399999999</v>
      </c>
      <c r="F79">
        <v>9.9000003020963209E+37</v>
      </c>
      <c r="G79">
        <v>1.5428999699999999</v>
      </c>
      <c r="H79">
        <v>9.9000003020963209E+37</v>
      </c>
      <c r="J79" s="2">
        <f>TREND(Calibration!$A$2:$A$4,Calibration!$B$2:$B$4,C79)</f>
        <v>410.04079489203559</v>
      </c>
      <c r="K79" s="2">
        <f>TREND(Calibration!$A$2:$A$4,Calibration!$C$2:$C$4,E79)</f>
        <v>654.38287065849431</v>
      </c>
      <c r="L79" s="2">
        <f>TREND(Calibration!$A$2:$A$4,Calibration!$D$2:$D$4,G79)</f>
        <v>595.04583303546019</v>
      </c>
    </row>
    <row r="80" spans="1:12" x14ac:dyDescent="0.25">
      <c r="A80">
        <v>390093</v>
      </c>
      <c r="B80">
        <v>14.53199959</v>
      </c>
      <c r="C80">
        <v>0.58160000999999995</v>
      </c>
      <c r="D80">
        <v>9.9000003020963209E+37</v>
      </c>
      <c r="E80">
        <v>1.59739995</v>
      </c>
      <c r="F80">
        <v>1203.5369873</v>
      </c>
      <c r="G80">
        <v>1.5391000500000001</v>
      </c>
      <c r="H80">
        <v>9.9000003020963209E+37</v>
      </c>
      <c r="J80" s="2">
        <f>TREND(Calibration!$A$2:$A$4,Calibration!$B$2:$B$4,C80)</f>
        <v>403.62911791267419</v>
      </c>
      <c r="K80" s="2">
        <f>TREND(Calibration!$A$2:$A$4,Calibration!$C$2:$C$4,E80)</f>
        <v>625.27814126045587</v>
      </c>
      <c r="L80" s="2">
        <f>TREND(Calibration!$A$2:$A$4,Calibration!$D$2:$D$4,G80)</f>
        <v>593.48406632946694</v>
      </c>
    </row>
    <row r="81" spans="1:12" x14ac:dyDescent="0.25">
      <c r="A81">
        <v>395094</v>
      </c>
      <c r="B81">
        <v>14.414999959999999</v>
      </c>
      <c r="C81">
        <v>0.58590001000000003</v>
      </c>
      <c r="D81">
        <v>787.33197021000001</v>
      </c>
      <c r="E81">
        <v>1.64279997</v>
      </c>
      <c r="F81">
        <v>1225.87597656</v>
      </c>
      <c r="G81">
        <v>1.54069996</v>
      </c>
      <c r="H81">
        <v>9.9000003020963209E+37</v>
      </c>
      <c r="J81" s="2">
        <f>TREND(Calibration!$A$2:$A$4,Calibration!$B$2:$B$4,C81)</f>
        <v>406.30584262585364</v>
      </c>
      <c r="K81" s="2">
        <f>TREND(Calibration!$A$2:$A$4,Calibration!$C$2:$C$4,E81)</f>
        <v>643.52888234055035</v>
      </c>
      <c r="L81" s="2">
        <f>TREND(Calibration!$A$2:$A$4,Calibration!$D$2:$D$4,G81)</f>
        <v>594.14162916515443</v>
      </c>
    </row>
    <row r="82" spans="1:12" x14ac:dyDescent="0.25">
      <c r="A82">
        <v>400104</v>
      </c>
      <c r="B82">
        <v>14.25899982</v>
      </c>
      <c r="C82">
        <v>0.58759998999999996</v>
      </c>
      <c r="D82">
        <v>661.78997803000004</v>
      </c>
      <c r="E82">
        <v>1.5887999500000001</v>
      </c>
      <c r="F82">
        <v>9.9000003020963209E+37</v>
      </c>
      <c r="G82">
        <v>1.54340005</v>
      </c>
      <c r="H82">
        <v>9.9000003020963209E+37</v>
      </c>
      <c r="J82" s="2">
        <f>TREND(Calibration!$A$2:$A$4,Calibration!$B$2:$B$4,C82)</f>
        <v>407.36407017885614</v>
      </c>
      <c r="K82" s="2">
        <f>TREND(Calibration!$A$2:$A$4,Calibration!$C$2:$C$4,E82)</f>
        <v>621.82095394448527</v>
      </c>
      <c r="L82" s="2">
        <f>TREND(Calibration!$A$2:$A$4,Calibration!$D$2:$D$4,G82)</f>
        <v>595.25136586097585</v>
      </c>
    </row>
    <row r="83" spans="1:12" x14ac:dyDescent="0.25">
      <c r="A83">
        <v>405094</v>
      </c>
      <c r="B83">
        <v>14.00899982</v>
      </c>
      <c r="C83">
        <v>0.58219999</v>
      </c>
      <c r="D83">
        <v>1370.5500488299999</v>
      </c>
      <c r="E83">
        <v>1.59370005</v>
      </c>
      <c r="F83">
        <v>706.19000243999994</v>
      </c>
      <c r="G83">
        <v>1.5424</v>
      </c>
      <c r="H83">
        <v>9.9000003020963209E+37</v>
      </c>
      <c r="J83" s="2">
        <f>TREND(Calibration!$A$2:$A$4,Calibration!$B$2:$B$4,C83)</f>
        <v>404.00260193439829</v>
      </c>
      <c r="K83" s="2">
        <f>TREND(Calibration!$A$2:$A$4,Calibration!$C$2:$C$4,E83)</f>
        <v>623.79078691739085</v>
      </c>
      <c r="L83" s="2">
        <f>TREND(Calibration!$A$2:$A$4,Calibration!$D$2:$D$4,G83)</f>
        <v>594.84034541993276</v>
      </c>
    </row>
    <row r="84" spans="1:12" x14ac:dyDescent="0.25">
      <c r="A84">
        <v>410094</v>
      </c>
      <c r="B84">
        <v>13.902000429999999</v>
      </c>
      <c r="C84">
        <v>0.59509999000000002</v>
      </c>
      <c r="D84">
        <v>378.64599608999998</v>
      </c>
      <c r="E84">
        <v>1.5661</v>
      </c>
      <c r="F84">
        <v>1108.2790527300001</v>
      </c>
      <c r="G84">
        <v>1.5509999999999999</v>
      </c>
      <c r="H84">
        <v>9.9000003020963209E+37</v>
      </c>
      <c r="J84" s="2">
        <f>TREND(Calibration!$A$2:$A$4,Calibration!$B$2:$B$4,C84)</f>
        <v>412.03277607393653</v>
      </c>
      <c r="K84" s="2">
        <f>TREND(Calibration!$A$2:$A$4,Calibration!$C$2:$C$4,E84)</f>
        <v>612.6956075243495</v>
      </c>
      <c r="L84" s="2">
        <f>TREND(Calibration!$A$2:$A$4,Calibration!$D$2:$D$4,G84)</f>
        <v>598.37494448295047</v>
      </c>
    </row>
    <row r="85" spans="1:12" x14ac:dyDescent="0.25">
      <c r="A85">
        <v>415094</v>
      </c>
      <c r="B85">
        <v>13.81099987</v>
      </c>
      <c r="C85">
        <v>0.58380001999999998</v>
      </c>
      <c r="D85">
        <v>9.9000003020963209E+37</v>
      </c>
      <c r="E85">
        <v>1.6050000200000001</v>
      </c>
      <c r="F85">
        <v>924.74102783000001</v>
      </c>
      <c r="G85">
        <v>1.5471999599999999</v>
      </c>
      <c r="H85">
        <v>9.9000003020963209E+37</v>
      </c>
      <c r="J85" s="2">
        <f>TREND(Calibration!$A$2:$A$4,Calibration!$B$2:$B$4,C85)</f>
        <v>404.99861120017232</v>
      </c>
      <c r="K85" s="2">
        <f>TREND(Calibration!$A$2:$A$4,Calibration!$C$2:$C$4,E85)</f>
        <v>628.33335819121044</v>
      </c>
      <c r="L85" s="2">
        <f>TREND(Calibration!$A$2:$A$4,Calibration!$D$2:$D$4,G85)</f>
        <v>596.81312845697028</v>
      </c>
    </row>
    <row r="86" spans="1:12" x14ac:dyDescent="0.25">
      <c r="A86">
        <v>420094</v>
      </c>
      <c r="B86">
        <v>13.97999954</v>
      </c>
      <c r="C86">
        <v>0.58219999</v>
      </c>
      <c r="D86">
        <v>799.34002685999997</v>
      </c>
      <c r="E86">
        <v>1.61469996</v>
      </c>
      <c r="F86">
        <v>947.94000243999994</v>
      </c>
      <c r="G86">
        <v>1.5456000599999999</v>
      </c>
      <c r="H86">
        <v>9.9000003020963209E+37</v>
      </c>
      <c r="J86" s="2">
        <f>TREND(Calibration!$A$2:$A$4,Calibration!$B$2:$B$4,C86)</f>
        <v>404.00260193439829</v>
      </c>
      <c r="K86" s="2">
        <f>TREND(Calibration!$A$2:$A$4,Calibration!$C$2:$C$4,E86)</f>
        <v>632.23271976489366</v>
      </c>
      <c r="L86" s="2">
        <f>TREND(Calibration!$A$2:$A$4,Calibration!$D$2:$D$4,G86)</f>
        <v>596.15556973128162</v>
      </c>
    </row>
    <row r="87" spans="1:12" x14ac:dyDescent="0.25">
      <c r="A87">
        <v>425094</v>
      </c>
      <c r="B87">
        <v>14.248999599999999</v>
      </c>
      <c r="C87">
        <v>0.59189999000000004</v>
      </c>
      <c r="D87">
        <v>694.27502441000001</v>
      </c>
      <c r="E87">
        <v>1.65900004</v>
      </c>
      <c r="F87">
        <v>1072.3730468700001</v>
      </c>
      <c r="G87">
        <v>1.5424</v>
      </c>
      <c r="H87">
        <v>9.9000003020963209E+37</v>
      </c>
      <c r="J87" s="2">
        <f>TREND(Calibration!$A$2:$A$4,Calibration!$B$2:$B$4,C87)</f>
        <v>410.04079489203559</v>
      </c>
      <c r="K87" s="2">
        <f>TREND(Calibration!$A$2:$A$4,Calibration!$C$2:$C$4,E87)</f>
        <v>650.04128658727541</v>
      </c>
      <c r="L87" s="2">
        <f>TREND(Calibration!$A$2:$A$4,Calibration!$D$2:$D$4,G87)</f>
        <v>594.84034541993276</v>
      </c>
    </row>
    <row r="88" spans="1:12" x14ac:dyDescent="0.25">
      <c r="A88">
        <v>430105</v>
      </c>
      <c r="B88">
        <v>14.477000240000001</v>
      </c>
      <c r="C88">
        <v>0.59130000999999999</v>
      </c>
      <c r="D88">
        <v>883.47998046999999</v>
      </c>
      <c r="E88">
        <v>1.74489999</v>
      </c>
      <c r="F88">
        <v>1268.98596191</v>
      </c>
      <c r="G88">
        <v>1.5440000300000001</v>
      </c>
      <c r="H88">
        <v>9.9000003020963209E+37</v>
      </c>
      <c r="J88" s="2">
        <f>TREND(Calibration!$A$2:$A$4,Calibration!$B$2:$B$4,C88)</f>
        <v>409.6673108703115</v>
      </c>
      <c r="K88" s="2">
        <f>TREND(Calibration!$A$2:$A$4,Calibration!$C$2:$C$4,E88)</f>
        <v>684.57293979454403</v>
      </c>
      <c r="L88" s="2">
        <f>TREND(Calibration!$A$2:$A$4,Calibration!$D$2:$D$4,G88)</f>
        <v>595.49795757560719</v>
      </c>
    </row>
    <row r="89" spans="1:12" x14ac:dyDescent="0.25">
      <c r="A89">
        <v>435095</v>
      </c>
      <c r="B89">
        <v>14.54800034</v>
      </c>
      <c r="C89">
        <v>0.59460002000000001</v>
      </c>
      <c r="D89">
        <v>9.9000003020963209E+37</v>
      </c>
      <c r="E89">
        <v>1.4921</v>
      </c>
      <c r="F89">
        <v>997.18902588000003</v>
      </c>
      <c r="G89">
        <v>1.5402</v>
      </c>
      <c r="H89">
        <v>9.9000003020963209E+37</v>
      </c>
      <c r="J89" s="2">
        <f>TREND(Calibration!$A$2:$A$4,Calibration!$B$2:$B$4,C89)</f>
        <v>411.72154768908808</v>
      </c>
      <c r="K89" s="2">
        <f>TREND(Calibration!$A$2:$A$4,Calibration!$C$2:$C$4,E89)</f>
        <v>582.94771666599763</v>
      </c>
      <c r="L89" s="2">
        <f>TREND(Calibration!$A$2:$A$4,Calibration!$D$2:$D$4,G89)</f>
        <v>593.93614565962582</v>
      </c>
    </row>
    <row r="90" spans="1:12" x14ac:dyDescent="0.25">
      <c r="A90">
        <v>440094</v>
      </c>
      <c r="B90">
        <v>14.53499985</v>
      </c>
      <c r="C90">
        <v>0.59399997999999998</v>
      </c>
      <c r="D90">
        <v>1060.6960449200001</v>
      </c>
      <c r="E90">
        <v>1.48459995</v>
      </c>
      <c r="F90">
        <v>972.71197510000002</v>
      </c>
      <c r="G90">
        <v>1.5440000300000001</v>
      </c>
      <c r="H90">
        <v>9.9000003020963209E+37</v>
      </c>
      <c r="J90" s="2">
        <f>TREND(Calibration!$A$2:$A$4,Calibration!$B$2:$B$4,C90)</f>
        <v>411.34802631771686</v>
      </c>
      <c r="K90" s="2">
        <f>TREND(Calibration!$A$2:$A$4,Calibration!$C$2:$C$4,E90)</f>
        <v>579.93270762772499</v>
      </c>
      <c r="L90" s="2">
        <f>TREND(Calibration!$A$2:$A$4,Calibration!$D$2:$D$4,G90)</f>
        <v>595.49795757560719</v>
      </c>
    </row>
    <row r="91" spans="1:12" x14ac:dyDescent="0.25">
      <c r="A91">
        <v>445094</v>
      </c>
      <c r="B91">
        <v>14.41800022</v>
      </c>
      <c r="C91">
        <v>0.58219999</v>
      </c>
      <c r="D91">
        <v>791.96301270000004</v>
      </c>
      <c r="E91">
        <v>1.6557999800000001</v>
      </c>
      <c r="F91">
        <v>1028.1829834</v>
      </c>
      <c r="G91">
        <v>1.5450999700000001</v>
      </c>
      <c r="H91">
        <v>9.9000003020963209E+37</v>
      </c>
      <c r="J91" s="2">
        <f>TREND(Calibration!$A$2:$A$4,Calibration!$B$2:$B$4,C91)</f>
        <v>404.00260193439829</v>
      </c>
      <c r="K91" s="2">
        <f>TREND(Calibration!$A$2:$A$4,Calibration!$C$2:$C$4,E91)</f>
        <v>648.75486718700279</v>
      </c>
      <c r="L91" s="2">
        <f>TREND(Calibration!$A$2:$A$4,Calibration!$D$2:$D$4,G91)</f>
        <v>595.95003279576724</v>
      </c>
    </row>
    <row r="92" spans="1:12" x14ac:dyDescent="0.25">
      <c r="A92">
        <v>450094</v>
      </c>
      <c r="B92">
        <v>14.272000309999999</v>
      </c>
      <c r="C92">
        <v>0.57999997999999997</v>
      </c>
      <c r="D92">
        <v>757.24102783000001</v>
      </c>
      <c r="E92">
        <v>1.5298999499999999</v>
      </c>
      <c r="F92">
        <v>789.75201416000004</v>
      </c>
      <c r="G92">
        <v>1.5397000300000001</v>
      </c>
      <c r="H92">
        <v>9.9000003020963209E+37</v>
      </c>
      <c r="J92" s="2">
        <f>TREND(Calibration!$A$2:$A$4,Calibration!$B$2:$B$4,C92)</f>
        <v>402.63310864690015</v>
      </c>
      <c r="K92" s="2">
        <f>TREND(Calibration!$A$2:$A$4,Calibration!$C$2:$C$4,E92)</f>
        <v>598.14324081533755</v>
      </c>
      <c r="L92" s="2">
        <f>TREND(Calibration!$A$2:$A$4,Calibration!$D$2:$D$4,G92)</f>
        <v>593.73065804409828</v>
      </c>
    </row>
    <row r="93" spans="1:12" x14ac:dyDescent="0.25">
      <c r="A93">
        <v>455094</v>
      </c>
      <c r="B93">
        <v>14.13899994</v>
      </c>
      <c r="C93">
        <v>0.60000001999999997</v>
      </c>
      <c r="D93">
        <v>554.77099609000004</v>
      </c>
      <c r="E93">
        <v>1.58609998</v>
      </c>
      <c r="F93">
        <v>981.46197510000002</v>
      </c>
      <c r="G93">
        <v>1.5385999699999999</v>
      </c>
      <c r="H93">
        <v>9.9000003020963209E+37</v>
      </c>
      <c r="J93" s="2">
        <f>TREND(Calibration!$A$2:$A$4,Calibration!$B$2:$B$4,C93)</f>
        <v>415.08301593354594</v>
      </c>
      <c r="K93" s="2">
        <f>TREND(Calibration!$A$2:$A$4,Calibration!$C$2:$C$4,E93)</f>
        <v>620.73556998663628</v>
      </c>
      <c r="L93" s="2">
        <f>TREND(Calibration!$A$2:$A$4,Calibration!$D$2:$D$4,G93)</f>
        <v>593.27853350395128</v>
      </c>
    </row>
    <row r="94" spans="1:12" x14ac:dyDescent="0.25">
      <c r="A94">
        <v>460106</v>
      </c>
      <c r="B94">
        <v>13.940999980000001</v>
      </c>
      <c r="C94">
        <v>0.58270001000000005</v>
      </c>
      <c r="D94">
        <v>9.9000003020963209E+37</v>
      </c>
      <c r="E94">
        <v>1.58389997</v>
      </c>
      <c r="F94">
        <v>828.07098388999998</v>
      </c>
      <c r="G94">
        <v>1.54340005</v>
      </c>
      <c r="H94">
        <v>9.9000003020963209E+37</v>
      </c>
      <c r="J94" s="2">
        <f>TREND(Calibration!$A$2:$A$4,Calibration!$B$2:$B$4,C94)</f>
        <v>404.3138614439527</v>
      </c>
      <c r="K94" s="2">
        <f>TREND(Calibration!$A$2:$A$4,Calibration!$C$2:$C$4,E94)</f>
        <v>619.85116921140275</v>
      </c>
      <c r="L94" s="2">
        <f>TREND(Calibration!$A$2:$A$4,Calibration!$D$2:$D$4,G94)</f>
        <v>595.25136586097585</v>
      </c>
    </row>
    <row r="95" spans="1:12" x14ac:dyDescent="0.25">
      <c r="A95">
        <v>465095</v>
      </c>
      <c r="B95">
        <v>13.902000429999999</v>
      </c>
      <c r="C95">
        <v>0.58859998000000002</v>
      </c>
      <c r="D95">
        <v>852.93103026999995</v>
      </c>
      <c r="E95">
        <v>1.63419998</v>
      </c>
      <c r="F95">
        <v>1150.7569580100001</v>
      </c>
      <c r="G95">
        <v>1.5402</v>
      </c>
      <c r="H95">
        <v>9.9000003020963209E+37</v>
      </c>
      <c r="J95" s="2">
        <f>TREND(Calibration!$A$2:$A$4,Calibration!$B$2:$B$4,C95)</f>
        <v>407.986558073259</v>
      </c>
      <c r="K95" s="2">
        <f>TREND(Calibration!$A$2:$A$4,Calibration!$C$2:$C$4,E95)</f>
        <v>640.07169904456498</v>
      </c>
      <c r="L95" s="2">
        <f>TREND(Calibration!$A$2:$A$4,Calibration!$D$2:$D$4,G95)</f>
        <v>593.93614565962582</v>
      </c>
    </row>
    <row r="96" spans="1:12" x14ac:dyDescent="0.25">
      <c r="A96">
        <v>470095</v>
      </c>
      <c r="B96">
        <v>14.06099987</v>
      </c>
      <c r="C96">
        <v>0.59570003000000005</v>
      </c>
      <c r="D96">
        <v>666.79400635000002</v>
      </c>
      <c r="E96">
        <v>1.5277999600000001</v>
      </c>
      <c r="F96">
        <v>9.9000003020963209E+37</v>
      </c>
      <c r="G96">
        <v>1.5379999900000001</v>
      </c>
      <c r="H96">
        <v>9.9000003020963209E+37</v>
      </c>
      <c r="J96" s="2">
        <f>TREND(Calibration!$A$2:$A$4,Calibration!$B$2:$B$4,C96)</f>
        <v>412.40629744530776</v>
      </c>
      <c r="K96" s="2">
        <f>TREND(Calibration!$A$2:$A$4,Calibration!$C$2:$C$4,E96)</f>
        <v>597.29904793258595</v>
      </c>
      <c r="L96" s="2">
        <f>TREND(Calibration!$A$2:$A$4,Calibration!$D$2:$D$4,G96)</f>
        <v>593.03194178932006</v>
      </c>
    </row>
    <row r="97" spans="1:12" x14ac:dyDescent="0.25">
      <c r="A97">
        <v>475094</v>
      </c>
      <c r="B97">
        <v>14.22999954</v>
      </c>
      <c r="C97">
        <v>0.59399997999999998</v>
      </c>
      <c r="D97">
        <v>1134.5839843700001</v>
      </c>
      <c r="E97">
        <v>1.6244000199999999</v>
      </c>
      <c r="F97">
        <v>1265.2039794899999</v>
      </c>
      <c r="G97">
        <v>1.54340005</v>
      </c>
      <c r="H97">
        <v>9.9000003020963209E+37</v>
      </c>
      <c r="J97" s="2">
        <f>TREND(Calibration!$A$2:$A$4,Calibration!$B$2:$B$4,C97)</f>
        <v>411.34802631771686</v>
      </c>
      <c r="K97" s="2">
        <f>TREND(Calibration!$A$2:$A$4,Calibration!$C$2:$C$4,E97)</f>
        <v>636.13212957839983</v>
      </c>
      <c r="L97" s="2">
        <f>TREND(Calibration!$A$2:$A$4,Calibration!$D$2:$D$4,G97)</f>
        <v>595.25136586097585</v>
      </c>
    </row>
    <row r="98" spans="1:12" x14ac:dyDescent="0.25">
      <c r="A98">
        <v>480094</v>
      </c>
      <c r="B98">
        <v>14.45699978</v>
      </c>
      <c r="C98">
        <v>0.60750002000000003</v>
      </c>
      <c r="D98">
        <v>485.95599364999998</v>
      </c>
      <c r="E98">
        <v>1.6011999800000001</v>
      </c>
      <c r="F98">
        <v>9.9000003020963209E+37</v>
      </c>
      <c r="G98">
        <v>1.55910003</v>
      </c>
      <c r="H98">
        <v>1318.1989746100001</v>
      </c>
      <c r="J98" s="2">
        <f>TREND(Calibration!$A$2:$A$4,Calibration!$B$2:$B$4,C98)</f>
        <v>419.75172182862639</v>
      </c>
      <c r="K98" s="2">
        <f>TREND(Calibration!$A$2:$A$4,Calibration!$C$2:$C$4,E98)</f>
        <v>626.80574771584054</v>
      </c>
      <c r="L98" s="2">
        <f>TREND(Calibration!$A$2:$A$4,Calibration!$D$2:$D$4,G98)</f>
        <v>601.70405593044075</v>
      </c>
    </row>
    <row r="99" spans="1:12" x14ac:dyDescent="0.25">
      <c r="A99">
        <v>485095</v>
      </c>
      <c r="B99">
        <v>14.57699966</v>
      </c>
      <c r="C99">
        <v>0.61129999000000002</v>
      </c>
      <c r="D99">
        <v>909.91400146000001</v>
      </c>
      <c r="E99">
        <v>1.62549996</v>
      </c>
      <c r="F99">
        <v>9.9000003020963209E+37</v>
      </c>
      <c r="G99">
        <v>1.5552999999999999</v>
      </c>
      <c r="H99">
        <v>9.9000003020963209E+37</v>
      </c>
      <c r="J99" s="2">
        <f>TREND(Calibration!$A$2:$A$4,Calibration!$B$2:$B$4,C99)</f>
        <v>422.11718080731021</v>
      </c>
      <c r="K99" s="2">
        <f>TREND(Calibration!$A$2:$A$4,Calibration!$C$2:$C$4,E99)</f>
        <v>636.57430383611256</v>
      </c>
      <c r="L99" s="2">
        <f>TREND(Calibration!$A$2:$A$4,Calibration!$D$2:$D$4,G99)</f>
        <v>600.14224401445938</v>
      </c>
    </row>
    <row r="100" spans="1:12" x14ac:dyDescent="0.25">
      <c r="A100">
        <v>490095</v>
      </c>
      <c r="B100">
        <v>14.550999640000001</v>
      </c>
      <c r="C100">
        <v>0.60110003000000001</v>
      </c>
      <c r="D100">
        <v>1272.27502441</v>
      </c>
      <c r="E100">
        <v>1.6093000200000001</v>
      </c>
      <c r="F100">
        <v>9.9000003020963209E+37</v>
      </c>
      <c r="G100">
        <v>1.5514999599999999</v>
      </c>
      <c r="H100">
        <v>9.9000003020963209E+37</v>
      </c>
      <c r="J100" s="2">
        <f>TREND(Calibration!$A$2:$A$4,Calibration!$B$2:$B$4,C100)</f>
        <v>415.76776568976561</v>
      </c>
      <c r="K100" s="2">
        <f>TREND(Calibration!$A$2:$A$4,Calibration!$C$2:$C$4,E100)</f>
        <v>630.06195184919568</v>
      </c>
      <c r="L100" s="2">
        <f>TREND(Calibration!$A$2:$A$4,Calibration!$D$2:$D$4,G100)</f>
        <v>598.58042798847907</v>
      </c>
    </row>
    <row r="101" spans="1:12" x14ac:dyDescent="0.25">
      <c r="A101">
        <v>495090</v>
      </c>
      <c r="B101">
        <v>14.411999700000001</v>
      </c>
      <c r="C101">
        <v>0.59780001999999999</v>
      </c>
      <c r="D101">
        <v>679.25299071999996</v>
      </c>
      <c r="E101">
        <v>1.60339999</v>
      </c>
      <c r="F101">
        <v>1206.5260009799999</v>
      </c>
      <c r="G101">
        <v>1.5440000300000001</v>
      </c>
      <c r="H101">
        <v>9.9000003020963209E+37</v>
      </c>
      <c r="J101" s="2">
        <f>TREND(Calibration!$A$2:$A$4,Calibration!$B$2:$B$4,C101)</f>
        <v>413.71352887098902</v>
      </c>
      <c r="K101" s="2">
        <f>TREND(Calibration!$A$2:$A$4,Calibration!$C$2:$C$4,E101)</f>
        <v>627.69014849107407</v>
      </c>
      <c r="L101" s="2">
        <f>TREND(Calibration!$A$2:$A$4,Calibration!$D$2:$D$4,G101)</f>
        <v>595.49795757560719</v>
      </c>
    </row>
    <row r="102" spans="1:12" x14ac:dyDescent="0.25">
      <c r="A102">
        <v>500101</v>
      </c>
      <c r="B102">
        <v>14.25899982</v>
      </c>
      <c r="C102">
        <v>0.60589999000000005</v>
      </c>
      <c r="D102">
        <v>468.54299927</v>
      </c>
      <c r="E102">
        <v>1.50890005</v>
      </c>
      <c r="F102">
        <v>9.9000003020963209E+37</v>
      </c>
      <c r="G102">
        <v>1.54340005</v>
      </c>
      <c r="H102">
        <v>9.9000003020963209E+37</v>
      </c>
      <c r="J102" s="2">
        <f>TREND(Calibration!$A$2:$A$4,Calibration!$B$2:$B$4,C102)</f>
        <v>418.75571256285235</v>
      </c>
      <c r="K102" s="2">
        <f>TREND(Calibration!$A$2:$A$4,Calibration!$C$2:$C$4,E102)</f>
        <v>589.70131198782008</v>
      </c>
      <c r="L102" s="2">
        <f>TREND(Calibration!$A$2:$A$4,Calibration!$D$2:$D$4,G102)</f>
        <v>595.25136586097585</v>
      </c>
    </row>
    <row r="103" spans="1:12" x14ac:dyDescent="0.25">
      <c r="A103">
        <v>505093</v>
      </c>
      <c r="B103">
        <v>14.04800034</v>
      </c>
      <c r="C103">
        <v>0.61189996999999996</v>
      </c>
      <c r="D103">
        <v>1316.8919677700001</v>
      </c>
      <c r="E103">
        <v>1.625</v>
      </c>
      <c r="F103">
        <v>1023.9710083</v>
      </c>
      <c r="G103">
        <v>1.55050004</v>
      </c>
      <c r="H103">
        <v>9.9000003020963209E+37</v>
      </c>
      <c r="J103" s="2">
        <f>TREND(Calibration!$A$2:$A$4,Calibration!$B$2:$B$4,C103)</f>
        <v>422.49066482903419</v>
      </c>
      <c r="K103" s="2">
        <f>TREND(Calibration!$A$2:$A$4,Calibration!$C$2:$C$4,E103)</f>
        <v>636.3733206534971</v>
      </c>
      <c r="L103" s="2">
        <f>TREND(Calibration!$A$2:$A$4,Calibration!$D$2:$D$4,G103)</f>
        <v>598.16946097742186</v>
      </c>
    </row>
    <row r="104" spans="1:12" x14ac:dyDescent="0.25">
      <c r="A104">
        <v>510090</v>
      </c>
      <c r="B104">
        <v>13.86699963</v>
      </c>
      <c r="C104">
        <v>0.59780001999999999</v>
      </c>
      <c r="D104">
        <v>1328.4739990200001</v>
      </c>
      <c r="E104">
        <v>1.85339999</v>
      </c>
      <c r="F104">
        <v>1085.98596191</v>
      </c>
      <c r="G104">
        <v>1.5493999700000001</v>
      </c>
      <c r="H104">
        <v>9.9000003020963209E+37</v>
      </c>
      <c r="J104" s="2">
        <f>TREND(Calibration!$A$2:$A$4,Calibration!$B$2:$B$4,C104)</f>
        <v>413.71352887098902</v>
      </c>
      <c r="K104" s="2">
        <f>TREND(Calibration!$A$2:$A$4,Calibration!$C$2:$C$4,E104)</f>
        <v>728.18977976928966</v>
      </c>
      <c r="L104" s="2">
        <f>TREND(Calibration!$A$2:$A$4,Calibration!$D$2:$D$4,G104)</f>
        <v>597.71733232727604</v>
      </c>
    </row>
    <row r="105" spans="1:12" x14ac:dyDescent="0.25">
      <c r="A105">
        <v>515090</v>
      </c>
      <c r="B105">
        <v>13.83100033</v>
      </c>
      <c r="C105">
        <v>0.58810001999999995</v>
      </c>
      <c r="D105">
        <v>921.51300048999997</v>
      </c>
      <c r="E105">
        <v>1.6535999800000001</v>
      </c>
      <c r="F105">
        <v>919.33001708999996</v>
      </c>
      <c r="G105">
        <v>1.5569000200000001</v>
      </c>
      <c r="H105">
        <v>9.9000003020963209E+37</v>
      </c>
      <c r="J105" s="2">
        <f>TREND(Calibration!$A$2:$A$4,Calibration!$B$2:$B$4,C105)</f>
        <v>407.67533591335172</v>
      </c>
      <c r="K105" s="2">
        <f>TREND(Calibration!$A$2:$A$4,Calibration!$C$2:$C$4,E105)</f>
        <v>647.87047043175448</v>
      </c>
      <c r="L105" s="2">
        <f>TREND(Calibration!$A$2:$A$4,Calibration!$D$2:$D$4,G105)</f>
        <v>600.79985206013498</v>
      </c>
    </row>
    <row r="106" spans="1:12" x14ac:dyDescent="0.25">
      <c r="A106">
        <v>520090</v>
      </c>
      <c r="B106">
        <v>13.98700047</v>
      </c>
      <c r="C106">
        <v>0.59130000999999999</v>
      </c>
      <c r="D106">
        <v>798.19897461000005</v>
      </c>
      <c r="E106">
        <v>1.72430003</v>
      </c>
      <c r="F106">
        <v>800.23699951000003</v>
      </c>
      <c r="G106">
        <v>1.55050004</v>
      </c>
      <c r="H106">
        <v>9.9000003020963209E+37</v>
      </c>
      <c r="J106" s="2">
        <f>TREND(Calibration!$A$2:$A$4,Calibration!$B$2:$B$4,C106)</f>
        <v>409.6673108703115</v>
      </c>
      <c r="K106" s="2">
        <f>TREND(Calibration!$A$2:$A$4,Calibration!$C$2:$C$4,E106)</f>
        <v>676.29178625716008</v>
      </c>
      <c r="L106" s="2">
        <f>TREND(Calibration!$A$2:$A$4,Calibration!$D$2:$D$4,G106)</f>
        <v>598.16946097742186</v>
      </c>
    </row>
    <row r="107" spans="1:12" x14ac:dyDescent="0.25">
      <c r="A107">
        <v>525093</v>
      </c>
      <c r="B107">
        <v>14.25899982</v>
      </c>
      <c r="C107">
        <v>0.60479998999999995</v>
      </c>
      <c r="D107">
        <v>469.80200194999998</v>
      </c>
      <c r="E107">
        <v>1.5008000100000001</v>
      </c>
      <c r="F107">
        <v>9.9000003020963209E+37</v>
      </c>
      <c r="G107">
        <v>1.54830003</v>
      </c>
      <c r="H107">
        <v>9.9000003020963209E+37</v>
      </c>
      <c r="J107" s="2">
        <f>TREND(Calibration!$A$2:$A$4,Calibration!$B$2:$B$4,C107)</f>
        <v>418.07096903157378</v>
      </c>
      <c r="K107" s="2">
        <f>TREND(Calibration!$A$2:$A$4,Calibration!$C$2:$C$4,E107)</f>
        <v>586.44510785446494</v>
      </c>
      <c r="L107" s="2">
        <f>TREND(Calibration!$A$2:$A$4,Calibration!$D$2:$D$4,G107)</f>
        <v>597.2652571071161</v>
      </c>
    </row>
    <row r="108" spans="1:12" x14ac:dyDescent="0.25">
      <c r="A108">
        <v>530090</v>
      </c>
      <c r="B108">
        <v>14.477000240000001</v>
      </c>
      <c r="C108">
        <v>0.60750002000000003</v>
      </c>
      <c r="D108">
        <v>9.9000003020963209E+37</v>
      </c>
      <c r="E108">
        <v>1.5730999699999999</v>
      </c>
      <c r="F108">
        <v>9.9000003020963209E+37</v>
      </c>
      <c r="G108">
        <v>1.55050004</v>
      </c>
      <c r="H108">
        <v>9.9000003020963209E+37</v>
      </c>
      <c r="J108" s="2">
        <f>TREND(Calibration!$A$2:$A$4,Calibration!$B$2:$B$4,C108)</f>
        <v>419.75172182862639</v>
      </c>
      <c r="K108" s="2">
        <f>TREND(Calibration!$A$2:$A$4,Calibration!$C$2:$C$4,E108)</f>
        <v>615.50958514018373</v>
      </c>
      <c r="L108" s="2">
        <f>TREND(Calibration!$A$2:$A$4,Calibration!$D$2:$D$4,G108)</f>
        <v>598.16946097742186</v>
      </c>
    </row>
    <row r="109" spans="1:12" x14ac:dyDescent="0.25">
      <c r="A109">
        <v>535093</v>
      </c>
      <c r="B109">
        <v>14.59300041</v>
      </c>
      <c r="C109">
        <v>0.60589999000000005</v>
      </c>
      <c r="D109">
        <v>1104.98596191</v>
      </c>
      <c r="E109">
        <v>1.4921</v>
      </c>
      <c r="F109">
        <v>1051.1739502</v>
      </c>
      <c r="G109">
        <v>1.54779994</v>
      </c>
      <c r="H109">
        <v>9.9000003020963209E+37</v>
      </c>
      <c r="J109" s="2">
        <f>TREND(Calibration!$A$2:$A$4,Calibration!$B$2:$B$4,C109)</f>
        <v>418.75571256285235</v>
      </c>
      <c r="K109" s="2">
        <f>TREND(Calibration!$A$2:$A$4,Calibration!$C$2:$C$4,E109)</f>
        <v>582.94771666599763</v>
      </c>
      <c r="L109" s="2">
        <f>TREND(Calibration!$A$2:$A$4,Calibration!$D$2:$D$4,G109)</f>
        <v>597.05972017160161</v>
      </c>
    </row>
    <row r="110" spans="1:12" x14ac:dyDescent="0.25">
      <c r="A110">
        <v>540090</v>
      </c>
      <c r="B110">
        <v>14.57699966</v>
      </c>
      <c r="C110">
        <v>0.60650002999999997</v>
      </c>
      <c r="D110">
        <v>1099.7910156200001</v>
      </c>
      <c r="E110">
        <v>1.4921</v>
      </c>
      <c r="F110">
        <v>1214.3270263700001</v>
      </c>
      <c r="G110">
        <v>1.5461000199999999</v>
      </c>
      <c r="H110">
        <v>9.9000003020963209E+37</v>
      </c>
      <c r="J110" s="2">
        <f>TREND(Calibration!$A$2:$A$4,Calibration!$B$2:$B$4,C110)</f>
        <v>419.12923393422346</v>
      </c>
      <c r="K110" s="2">
        <f>TREND(Calibration!$A$2:$A$4,Calibration!$C$2:$C$4,E110)</f>
        <v>582.94771666599763</v>
      </c>
      <c r="L110" s="2">
        <f>TREND(Calibration!$A$2:$A$4,Calibration!$D$2:$D$4,G110)</f>
        <v>596.36105323681022</v>
      </c>
    </row>
    <row r="111" spans="1:12" x14ac:dyDescent="0.25">
      <c r="A111">
        <v>545090</v>
      </c>
      <c r="B111">
        <v>14.47999954</v>
      </c>
      <c r="C111">
        <v>0.61189996999999996</v>
      </c>
      <c r="D111">
        <v>728.93402100000003</v>
      </c>
      <c r="E111">
        <v>1.49319994</v>
      </c>
      <c r="F111">
        <v>9.9000003020963209E+37</v>
      </c>
      <c r="G111">
        <v>1.5424</v>
      </c>
      <c r="H111">
        <v>9.9000003020963209E+37</v>
      </c>
      <c r="J111" s="2">
        <f>TREND(Calibration!$A$2:$A$4,Calibration!$B$2:$B$4,C111)</f>
        <v>422.49066482903419</v>
      </c>
      <c r="K111" s="2">
        <f>TREND(Calibration!$A$2:$A$4,Calibration!$C$2:$C$4,E111)</f>
        <v>583.38989092371037</v>
      </c>
      <c r="L111" s="2">
        <f>TREND(Calibration!$A$2:$A$4,Calibration!$D$2:$D$4,G111)</f>
        <v>594.84034541993276</v>
      </c>
    </row>
    <row r="112" spans="1:12" x14ac:dyDescent="0.25">
      <c r="A112">
        <v>550090</v>
      </c>
      <c r="B112">
        <v>14.324000359999999</v>
      </c>
      <c r="C112">
        <v>0.60000001999999997</v>
      </c>
      <c r="D112">
        <v>753.65002441000001</v>
      </c>
      <c r="E112">
        <v>1.49380004</v>
      </c>
      <c r="F112">
        <v>9.9000003020963209E+37</v>
      </c>
      <c r="G112">
        <v>1.5456000599999999</v>
      </c>
      <c r="H112">
        <v>9.9000003020963209E+37</v>
      </c>
      <c r="J112" s="2">
        <f>TREND(Calibration!$A$2:$A$4,Calibration!$B$2:$B$4,C112)</f>
        <v>415.08301593354594</v>
      </c>
      <c r="K112" s="2">
        <f>TREND(Calibration!$A$2:$A$4,Calibration!$C$2:$C$4,E112)</f>
        <v>583.63113023863059</v>
      </c>
      <c r="L112" s="2">
        <f>TREND(Calibration!$A$2:$A$4,Calibration!$D$2:$D$4,G112)</f>
        <v>596.15556973128162</v>
      </c>
    </row>
    <row r="113" spans="1:12" x14ac:dyDescent="0.25">
      <c r="A113">
        <v>555093</v>
      </c>
      <c r="B113">
        <v>14.149000170000001</v>
      </c>
      <c r="C113">
        <v>0.59189999000000004</v>
      </c>
      <c r="D113">
        <v>1360.0620117200001</v>
      </c>
      <c r="E113">
        <v>1.6584999600000001</v>
      </c>
      <c r="F113">
        <v>1083.1169433600001</v>
      </c>
      <c r="G113">
        <v>1.5471999599999999</v>
      </c>
      <c r="H113">
        <v>9.9000003020963209E+37</v>
      </c>
      <c r="J113" s="2">
        <f>TREND(Calibration!$A$2:$A$4,Calibration!$B$2:$B$4,C113)</f>
        <v>410.04079489203559</v>
      </c>
      <c r="K113" s="2">
        <f>TREND(Calibration!$A$2:$A$4,Calibration!$C$2:$C$4,E113)</f>
        <v>649.840255164837</v>
      </c>
      <c r="L113" s="2">
        <f>TREND(Calibration!$A$2:$A$4,Calibration!$D$2:$D$4,G113)</f>
        <v>596.81312845697028</v>
      </c>
    </row>
    <row r="114" spans="1:12" x14ac:dyDescent="0.25">
      <c r="A114">
        <v>560093</v>
      </c>
      <c r="B114">
        <v>14</v>
      </c>
      <c r="C114">
        <v>0.59619999000000001</v>
      </c>
      <c r="D114">
        <v>796.17102050999995</v>
      </c>
      <c r="E114">
        <v>1.6552</v>
      </c>
      <c r="F114">
        <v>1088.7819824200001</v>
      </c>
      <c r="G114">
        <v>1.5493999700000001</v>
      </c>
      <c r="H114">
        <v>9.9000003020963209E+37</v>
      </c>
      <c r="J114" s="2">
        <f>TREND(Calibration!$A$2:$A$4,Calibration!$B$2:$B$4,C114)</f>
        <v>412.71751960521499</v>
      </c>
      <c r="K114" s="2">
        <f>TREND(Calibration!$A$2:$A$4,Calibration!$C$2:$C$4,E114)</f>
        <v>648.51367611190551</v>
      </c>
      <c r="L114" s="2">
        <f>TREND(Calibration!$A$2:$A$4,Calibration!$D$2:$D$4,G114)</f>
        <v>597.71733232727604</v>
      </c>
    </row>
    <row r="115" spans="1:12" x14ac:dyDescent="0.25">
      <c r="A115">
        <v>565093</v>
      </c>
      <c r="B115">
        <v>13.932000159999999</v>
      </c>
      <c r="C115">
        <v>0.59130000999999999</v>
      </c>
      <c r="D115">
        <v>800.66497803000004</v>
      </c>
      <c r="E115">
        <v>1.63740003</v>
      </c>
      <c r="F115">
        <v>978.14599609000004</v>
      </c>
      <c r="G115">
        <v>1.55369997</v>
      </c>
      <c r="H115">
        <v>9.9000003020963209E+37</v>
      </c>
      <c r="J115" s="2">
        <f>TREND(Calibration!$A$2:$A$4,Calibration!$B$2:$B$4,C115)</f>
        <v>409.6673108703115</v>
      </c>
      <c r="K115" s="2">
        <f>TREND(Calibration!$A$2:$A$4,Calibration!$C$2:$C$4,E115)</f>
        <v>641.35811442485237</v>
      </c>
      <c r="L115" s="2">
        <f>TREND(Calibration!$A$2:$A$4,Calibration!$D$2:$D$4,G115)</f>
        <v>599.48463185878495</v>
      </c>
    </row>
    <row r="116" spans="1:12" x14ac:dyDescent="0.25">
      <c r="A116">
        <v>570094</v>
      </c>
      <c r="B116">
        <v>14.149000170000001</v>
      </c>
      <c r="C116">
        <v>0.59840000000000004</v>
      </c>
      <c r="D116">
        <v>906.375</v>
      </c>
      <c r="E116">
        <v>1.6444000000000001</v>
      </c>
      <c r="F116">
        <v>9.9000003020963209E+37</v>
      </c>
      <c r="G116">
        <v>1.5509999999999999</v>
      </c>
      <c r="H116">
        <v>9.9000003020963209E+37</v>
      </c>
      <c r="J116" s="2">
        <f>TREND(Calibration!$A$2:$A$4,Calibration!$B$2:$B$4,C116)</f>
        <v>414.08701289271312</v>
      </c>
      <c r="K116" s="2">
        <f>TREND(Calibration!$A$2:$A$4,Calibration!$C$2:$C$4,E116)</f>
        <v>644.17209204068672</v>
      </c>
      <c r="L116" s="2">
        <f>TREND(Calibration!$A$2:$A$4,Calibration!$D$2:$D$4,G116)</f>
        <v>598.37494448295047</v>
      </c>
    </row>
    <row r="117" spans="1:12" x14ac:dyDescent="0.25">
      <c r="A117">
        <v>575093</v>
      </c>
      <c r="B117">
        <v>14.32699966</v>
      </c>
      <c r="C117">
        <v>0.60320001999999995</v>
      </c>
      <c r="D117">
        <v>972.66198729999996</v>
      </c>
      <c r="E117">
        <v>1.5915000399999999</v>
      </c>
      <c r="F117">
        <v>9.9000003020963209E+37</v>
      </c>
      <c r="G117">
        <v>1.5450999700000001</v>
      </c>
      <c r="H117">
        <v>9.9000003020963209E+37</v>
      </c>
      <c r="J117" s="2">
        <f>TREND(Calibration!$A$2:$A$4,Calibration!$B$2:$B$4,C117)</f>
        <v>417.07499711544688</v>
      </c>
      <c r="K117" s="2">
        <f>TREND(Calibration!$A$2:$A$4,Calibration!$C$2:$C$4,E117)</f>
        <v>622.9063861421572</v>
      </c>
      <c r="L117" s="2">
        <f>TREND(Calibration!$A$2:$A$4,Calibration!$D$2:$D$4,G117)</f>
        <v>595.95003279576724</v>
      </c>
    </row>
    <row r="118" spans="1:12" x14ac:dyDescent="0.25">
      <c r="A118">
        <v>580094</v>
      </c>
      <c r="B118">
        <v>14.51200008</v>
      </c>
      <c r="C118">
        <v>0.59939998000000005</v>
      </c>
      <c r="D118">
        <v>1097.9790039100001</v>
      </c>
      <c r="E118">
        <v>1.56719995</v>
      </c>
      <c r="F118">
        <v>9.9000003020963209E+37</v>
      </c>
      <c r="G118">
        <v>1.5424</v>
      </c>
      <c r="H118">
        <v>9.9000003020963209E+37</v>
      </c>
      <c r="J118" s="2">
        <f>TREND(Calibration!$A$2:$A$4,Calibration!$B$2:$B$4,C118)</f>
        <v>414.70949456217483</v>
      </c>
      <c r="K118" s="2">
        <f>TREND(Calibration!$A$2:$A$4,Calibration!$C$2:$C$4,E118)</f>
        <v>613.13778580204746</v>
      </c>
      <c r="L118" s="2">
        <f>TREND(Calibration!$A$2:$A$4,Calibration!$D$2:$D$4,G118)</f>
        <v>594.84034541993276</v>
      </c>
    </row>
    <row r="119" spans="1:12" x14ac:dyDescent="0.25">
      <c r="A119">
        <v>585093</v>
      </c>
      <c r="B119">
        <v>14.64500046</v>
      </c>
      <c r="C119">
        <v>0.59939998000000005</v>
      </c>
      <c r="D119">
        <v>806.40802001999998</v>
      </c>
      <c r="E119">
        <v>1.6162999899999999</v>
      </c>
      <c r="F119">
        <v>9.9000003020963209E+37</v>
      </c>
      <c r="G119">
        <v>1.5440000300000001</v>
      </c>
      <c r="H119">
        <v>9.9000003020963209E+37</v>
      </c>
      <c r="J119" s="2">
        <f>TREND(Calibration!$A$2:$A$4,Calibration!$B$2:$B$4,C119)</f>
        <v>414.70949456217483</v>
      </c>
      <c r="K119" s="2">
        <f>TREND(Calibration!$A$2:$A$4,Calibration!$C$2:$C$4,E119)</f>
        <v>632.87592946502991</v>
      </c>
      <c r="L119" s="2">
        <f>TREND(Calibration!$A$2:$A$4,Calibration!$D$2:$D$4,G119)</f>
        <v>595.49795757560719</v>
      </c>
    </row>
    <row r="120" spans="1:12" x14ac:dyDescent="0.25">
      <c r="A120">
        <v>590093</v>
      </c>
      <c r="B120">
        <v>14.61600018</v>
      </c>
      <c r="C120">
        <v>0.59350002000000002</v>
      </c>
      <c r="D120">
        <v>648.95697021000001</v>
      </c>
      <c r="E120">
        <v>1.63629997</v>
      </c>
      <c r="F120">
        <v>9.9000003020963209E+37</v>
      </c>
      <c r="G120">
        <v>1.5428999699999999</v>
      </c>
      <c r="H120">
        <v>9.9000003020963209E+37</v>
      </c>
      <c r="J120" s="2">
        <f>TREND(Calibration!$A$2:$A$4,Calibration!$B$2:$B$4,C120)</f>
        <v>411.03680415780963</v>
      </c>
      <c r="K120" s="2">
        <f>TREND(Calibration!$A$2:$A$4,Calibration!$C$2:$C$4,E120)</f>
        <v>640.91589192731669</v>
      </c>
      <c r="L120" s="2">
        <f>TREND(Calibration!$A$2:$A$4,Calibration!$D$2:$D$4,G120)</f>
        <v>595.04583303546019</v>
      </c>
    </row>
    <row r="121" spans="1:12" x14ac:dyDescent="0.25">
      <c r="A121">
        <v>595094</v>
      </c>
      <c r="B121">
        <v>14.460000040000001</v>
      </c>
      <c r="C121">
        <v>0.59729999</v>
      </c>
      <c r="D121">
        <v>807.93701171999999</v>
      </c>
      <c r="E121">
        <v>1.6270999900000001</v>
      </c>
      <c r="F121">
        <v>9.9000003020963209E+37</v>
      </c>
      <c r="G121">
        <v>1.54879999</v>
      </c>
      <c r="H121">
        <v>9.9000003020963209E+37</v>
      </c>
      <c r="J121" s="2">
        <f>TREND(Calibration!$A$2:$A$4,Calibration!$B$2:$B$4,C121)</f>
        <v>413.40226313649345</v>
      </c>
      <c r="K121" s="2">
        <f>TREND(Calibration!$A$2:$A$4,Calibration!$C$2:$C$4,E121)</f>
        <v>637.21751353624893</v>
      </c>
      <c r="L121" s="2">
        <f>TREND(Calibration!$A$2:$A$4,Calibration!$D$2:$D$4,G121)</f>
        <v>597.4707406126447</v>
      </c>
    </row>
    <row r="122" spans="1:12" x14ac:dyDescent="0.25">
      <c r="A122">
        <v>600094</v>
      </c>
      <c r="B122">
        <v>14.274999619999999</v>
      </c>
      <c r="C122">
        <v>0.59240000999999998</v>
      </c>
      <c r="D122">
        <v>793.00897216999999</v>
      </c>
      <c r="E122">
        <v>1.5925999900000001</v>
      </c>
      <c r="F122">
        <v>9.9000003020963209E+37</v>
      </c>
      <c r="G122">
        <v>1.5450999700000001</v>
      </c>
      <c r="H122">
        <v>9.9000003020963209E+37</v>
      </c>
      <c r="J122" s="2">
        <f>TREND(Calibration!$A$2:$A$4,Calibration!$B$2:$B$4,C122)</f>
        <v>410.35205440158995</v>
      </c>
      <c r="K122" s="2">
        <f>TREND(Calibration!$A$2:$A$4,Calibration!$C$2:$C$4,E122)</f>
        <v>623.34856441985517</v>
      </c>
      <c r="L122" s="2">
        <f>TREND(Calibration!$A$2:$A$4,Calibration!$D$2:$D$4,G122)</f>
        <v>595.95003279576724</v>
      </c>
    </row>
    <row r="123" spans="1:12" x14ac:dyDescent="0.25">
      <c r="A123">
        <v>605094</v>
      </c>
      <c r="B123">
        <v>14.08699989</v>
      </c>
      <c r="C123">
        <v>0.58810001999999995</v>
      </c>
      <c r="D123">
        <v>999.60601807</v>
      </c>
      <c r="E123">
        <v>1.63469994</v>
      </c>
      <c r="F123">
        <v>1091.1779785199999</v>
      </c>
      <c r="G123">
        <v>1.5456000599999999</v>
      </c>
      <c r="H123">
        <v>9.9000003020963209E+37</v>
      </c>
      <c r="J123" s="2">
        <f>TREND(Calibration!$A$2:$A$4,Calibration!$B$2:$B$4,C123)</f>
        <v>407.67533591335172</v>
      </c>
      <c r="K123" s="2">
        <f>TREND(Calibration!$A$2:$A$4,Calibration!$C$2:$C$4,E123)</f>
        <v>640.27268222718033</v>
      </c>
      <c r="L123" s="2">
        <f>TREND(Calibration!$A$2:$A$4,Calibration!$D$2:$D$4,G123)</f>
        <v>596.15556973128162</v>
      </c>
    </row>
    <row r="124" spans="1:12" x14ac:dyDescent="0.25">
      <c r="A124">
        <v>610095</v>
      </c>
      <c r="B124">
        <v>13.914999959999999</v>
      </c>
      <c r="C124">
        <v>0.59189999000000004</v>
      </c>
      <c r="D124">
        <v>1034.4370117200001</v>
      </c>
      <c r="E124">
        <v>1.85769999</v>
      </c>
      <c r="F124">
        <v>751.68701171999999</v>
      </c>
      <c r="G124">
        <v>1.5440000300000001</v>
      </c>
      <c r="H124">
        <v>9.9000003020963209E+37</v>
      </c>
      <c r="J124" s="2">
        <f>TREND(Calibration!$A$2:$A$4,Calibration!$B$2:$B$4,C124)</f>
        <v>410.04079489203559</v>
      </c>
      <c r="K124" s="2">
        <f>TREND(Calibration!$A$2:$A$4,Calibration!$C$2:$C$4,E124)</f>
        <v>729.9183734272749</v>
      </c>
      <c r="L124" s="2">
        <f>TREND(Calibration!$A$2:$A$4,Calibration!$D$2:$D$4,G124)</f>
        <v>595.49795757560719</v>
      </c>
    </row>
    <row r="125" spans="1:12" x14ac:dyDescent="0.25">
      <c r="A125">
        <v>615095</v>
      </c>
      <c r="B125">
        <v>13.89599991</v>
      </c>
      <c r="C125">
        <v>0.60210001000000002</v>
      </c>
      <c r="D125">
        <v>953.98101807</v>
      </c>
      <c r="E125">
        <v>1.6411999500000001</v>
      </c>
      <c r="F125">
        <v>681.77502441000001</v>
      </c>
      <c r="G125">
        <v>1.5456000599999999</v>
      </c>
      <c r="H125">
        <v>9.9000003020963209E+37</v>
      </c>
      <c r="J125" s="2">
        <f>TREND(Calibration!$A$2:$A$4,Calibration!$B$2:$B$4,C125)</f>
        <v>416.39024735922732</v>
      </c>
      <c r="K125" s="2">
        <f>TREND(Calibration!$A$2:$A$4,Calibration!$C$2:$C$4,E125)</f>
        <v>642.88567666039921</v>
      </c>
      <c r="L125" s="2">
        <f>TREND(Calibration!$A$2:$A$4,Calibration!$D$2:$D$4,G125)</f>
        <v>596.15556973128162</v>
      </c>
    </row>
    <row r="126" spans="1:12" x14ac:dyDescent="0.25">
      <c r="A126">
        <v>620095</v>
      </c>
      <c r="B126">
        <v>13.9829998</v>
      </c>
      <c r="C126">
        <v>0.59240000999999998</v>
      </c>
      <c r="D126">
        <v>9.9000003020963209E+37</v>
      </c>
      <c r="E126">
        <v>1.65900004</v>
      </c>
      <c r="F126">
        <v>752.98699951000003</v>
      </c>
      <c r="G126">
        <v>1.5514999599999999</v>
      </c>
      <c r="H126">
        <v>9.9000003020963209E+37</v>
      </c>
      <c r="J126" s="2">
        <f>TREND(Calibration!$A$2:$A$4,Calibration!$B$2:$B$4,C126)</f>
        <v>410.35205440158995</v>
      </c>
      <c r="K126" s="2">
        <f>TREND(Calibration!$A$2:$A$4,Calibration!$C$2:$C$4,E126)</f>
        <v>650.04128658727541</v>
      </c>
      <c r="L126" s="2">
        <f>TREND(Calibration!$A$2:$A$4,Calibration!$D$2:$D$4,G126)</f>
        <v>598.58042798847907</v>
      </c>
    </row>
    <row r="127" spans="1:12" x14ac:dyDescent="0.25">
      <c r="A127">
        <v>625095</v>
      </c>
      <c r="B127">
        <v>14.17500019</v>
      </c>
      <c r="C127">
        <v>0.58920002000000005</v>
      </c>
      <c r="D127">
        <v>991.25598145000004</v>
      </c>
      <c r="E127">
        <v>1.6028000099999999</v>
      </c>
      <c r="F127">
        <v>874.76800536999997</v>
      </c>
      <c r="G127">
        <v>1.55209994</v>
      </c>
      <c r="H127">
        <v>9.9000003020963209E+37</v>
      </c>
      <c r="J127" s="2">
        <f>TREND(Calibration!$A$2:$A$4,Calibration!$B$2:$B$4,C127)</f>
        <v>408.36007944463023</v>
      </c>
      <c r="K127" s="2">
        <f>TREND(Calibration!$A$2:$A$4,Calibration!$C$2:$C$4,E127)</f>
        <v>627.44895741597679</v>
      </c>
      <c r="L127" s="2">
        <f>TREND(Calibration!$A$2:$A$4,Calibration!$D$2:$D$4,G127)</f>
        <v>598.82701970311052</v>
      </c>
    </row>
    <row r="128" spans="1:12" x14ac:dyDescent="0.25">
      <c r="A128">
        <v>630094</v>
      </c>
      <c r="B128">
        <v>14.36900043</v>
      </c>
      <c r="C128">
        <v>0.58319997999999995</v>
      </c>
      <c r="D128">
        <v>701.71099853999999</v>
      </c>
      <c r="E128">
        <v>1.58609998</v>
      </c>
      <c r="F128">
        <v>839.96398925999995</v>
      </c>
      <c r="G128">
        <v>1.5461000199999999</v>
      </c>
      <c r="H128">
        <v>9.9000003020963209E+37</v>
      </c>
      <c r="J128" s="2">
        <f>TREND(Calibration!$A$2:$A$4,Calibration!$B$2:$B$4,C128)</f>
        <v>404.62508982880109</v>
      </c>
      <c r="K128" s="2">
        <f>TREND(Calibration!$A$2:$A$4,Calibration!$C$2:$C$4,E128)</f>
        <v>620.73556998663628</v>
      </c>
      <c r="L128" s="2">
        <f>TREND(Calibration!$A$2:$A$4,Calibration!$D$2:$D$4,G128)</f>
        <v>596.36105323681022</v>
      </c>
    </row>
    <row r="129" spans="1:12" x14ac:dyDescent="0.25">
      <c r="A129">
        <v>635095</v>
      </c>
      <c r="B129">
        <v>14.579999920000001</v>
      </c>
      <c r="C129">
        <v>0.59939998000000005</v>
      </c>
      <c r="D129">
        <v>440.51699829</v>
      </c>
      <c r="E129">
        <v>1.50940001</v>
      </c>
      <c r="F129">
        <v>9.9000003020963209E+37</v>
      </c>
      <c r="G129">
        <v>1.5509999999999999</v>
      </c>
      <c r="H129">
        <v>9.9000003020963209E+37</v>
      </c>
      <c r="J129" s="2">
        <f>TREND(Calibration!$A$2:$A$4,Calibration!$B$2:$B$4,C129)</f>
        <v>414.70949456217483</v>
      </c>
      <c r="K129" s="2">
        <f>TREND(Calibration!$A$2:$A$4,Calibration!$C$2:$C$4,E129)</f>
        <v>589.90229517043542</v>
      </c>
      <c r="L129" s="2">
        <f>TREND(Calibration!$A$2:$A$4,Calibration!$D$2:$D$4,G129)</f>
        <v>598.37494448295047</v>
      </c>
    </row>
    <row r="130" spans="1:12" x14ac:dyDescent="0.25">
      <c r="A130">
        <v>640095</v>
      </c>
      <c r="B130">
        <v>14.51200008</v>
      </c>
      <c r="C130">
        <v>0.59619999000000001</v>
      </c>
      <c r="D130">
        <v>1079.5639648399999</v>
      </c>
      <c r="E130">
        <v>1.5995999599999999</v>
      </c>
      <c r="F130">
        <v>1368.1739502</v>
      </c>
      <c r="G130">
        <v>1.55589998</v>
      </c>
      <c r="H130">
        <v>9.9000003020963209E+37</v>
      </c>
      <c r="J130" s="2">
        <f>TREND(Calibration!$A$2:$A$4,Calibration!$B$2:$B$4,C130)</f>
        <v>412.71751960521499</v>
      </c>
      <c r="K130" s="2">
        <f>TREND(Calibration!$A$2:$A$4,Calibration!$C$2:$C$4,E130)</f>
        <v>626.1625420356894</v>
      </c>
      <c r="L130" s="2">
        <f>TREND(Calibration!$A$2:$A$4,Calibration!$D$2:$D$4,G130)</f>
        <v>600.38883572909072</v>
      </c>
    </row>
    <row r="131" spans="1:12" x14ac:dyDescent="0.25">
      <c r="A131">
        <v>645106</v>
      </c>
      <c r="B131">
        <v>14.376000400000001</v>
      </c>
      <c r="C131">
        <v>0.59890001999999998</v>
      </c>
      <c r="D131">
        <v>1102.86096191</v>
      </c>
      <c r="E131">
        <v>1.64170003</v>
      </c>
      <c r="F131">
        <v>1202.1330566399999</v>
      </c>
      <c r="G131">
        <v>1.5575000000000001</v>
      </c>
      <c r="H131">
        <v>9.9000003020963209E+37</v>
      </c>
      <c r="J131" s="2">
        <f>TREND(Calibration!$A$2:$A$4,Calibration!$B$2:$B$4,C131)</f>
        <v>414.39827240226748</v>
      </c>
      <c r="K131" s="2">
        <f>TREND(Calibration!$A$2:$A$4,Calibration!$C$2:$C$4,E131)</f>
        <v>643.08670808283762</v>
      </c>
      <c r="L131" s="2">
        <f>TREND(Calibration!$A$2:$A$4,Calibration!$D$2:$D$4,G131)</f>
        <v>601.04644377476632</v>
      </c>
    </row>
    <row r="132" spans="1:12" x14ac:dyDescent="0.25">
      <c r="A132">
        <v>650095</v>
      </c>
      <c r="B132">
        <v>14.21700001</v>
      </c>
      <c r="C132">
        <v>0.59890001999999998</v>
      </c>
      <c r="D132">
        <v>1049.44299316</v>
      </c>
      <c r="E132">
        <v>1.60230005</v>
      </c>
      <c r="F132">
        <v>1077.9079589800001</v>
      </c>
      <c r="G132">
        <v>1.55589998</v>
      </c>
      <c r="H132">
        <v>9.9000003020963209E+37</v>
      </c>
      <c r="J132" s="2">
        <f>TREND(Calibration!$A$2:$A$4,Calibration!$B$2:$B$4,C132)</f>
        <v>414.39827240226748</v>
      </c>
      <c r="K132" s="2">
        <f>TREND(Calibration!$A$2:$A$4,Calibration!$C$2:$C$4,E132)</f>
        <v>627.24797423336133</v>
      </c>
      <c r="L132" s="2">
        <f>TREND(Calibration!$A$2:$A$4,Calibration!$D$2:$D$4,G132)</f>
        <v>600.38883572909072</v>
      </c>
    </row>
    <row r="133" spans="1:12" x14ac:dyDescent="0.25">
      <c r="A133">
        <v>655094</v>
      </c>
      <c r="B133">
        <v>14.119999890000001</v>
      </c>
      <c r="C133">
        <v>0.59619999000000001</v>
      </c>
      <c r="D133">
        <v>938.63500977000001</v>
      </c>
      <c r="E133">
        <v>1.5428999699999999</v>
      </c>
      <c r="F133">
        <v>9.9000003020963209E+37</v>
      </c>
      <c r="G133">
        <v>1.55589998</v>
      </c>
      <c r="H133">
        <v>9.9000003020963209E+37</v>
      </c>
      <c r="J133" s="2">
        <f>TREND(Calibration!$A$2:$A$4,Calibration!$B$2:$B$4,C133)</f>
        <v>412.71751960521499</v>
      </c>
      <c r="K133" s="2">
        <f>TREND(Calibration!$A$2:$A$4,Calibration!$C$2:$C$4,E133)</f>
        <v>603.36922968177532</v>
      </c>
      <c r="L133" s="2">
        <f>TREND(Calibration!$A$2:$A$4,Calibration!$D$2:$D$4,G133)</f>
        <v>600.38883572909072</v>
      </c>
    </row>
    <row r="134" spans="1:12" x14ac:dyDescent="0.25">
      <c r="A134">
        <v>660094</v>
      </c>
      <c r="B134">
        <v>14.074000359999999</v>
      </c>
      <c r="C134">
        <v>0.59890001999999998</v>
      </c>
      <c r="D134">
        <v>761.08599853999999</v>
      </c>
      <c r="E134">
        <v>1.5563999399999999</v>
      </c>
      <c r="F134">
        <v>9.9000003020963209E+37</v>
      </c>
      <c r="G134">
        <v>1.54779994</v>
      </c>
      <c r="H134">
        <v>9.9000003020963209E+37</v>
      </c>
      <c r="J134" s="2">
        <f>TREND(Calibration!$A$2:$A$4,Calibration!$B$2:$B$4,C134)</f>
        <v>414.39827240226748</v>
      </c>
      <c r="K134" s="2">
        <f>TREND(Calibration!$A$2:$A$4,Calibration!$C$2:$C$4,E134)</f>
        <v>608.79619771084322</v>
      </c>
      <c r="L134" s="2">
        <f>TREND(Calibration!$A$2:$A$4,Calibration!$D$2:$D$4,G134)</f>
        <v>597.05972017160161</v>
      </c>
    </row>
    <row r="135" spans="1:12" x14ac:dyDescent="0.25">
      <c r="A135">
        <v>665094</v>
      </c>
      <c r="B135">
        <v>14.083999629999999</v>
      </c>
      <c r="C135">
        <v>0.59460002000000001</v>
      </c>
      <c r="D135">
        <v>797.40100098000005</v>
      </c>
      <c r="E135">
        <v>1.49380004</v>
      </c>
      <c r="F135">
        <v>9.9000003020963209E+37</v>
      </c>
      <c r="G135">
        <v>1.54879999</v>
      </c>
      <c r="H135">
        <v>9.9000003020963209E+37</v>
      </c>
      <c r="J135" s="2">
        <f>TREND(Calibration!$A$2:$A$4,Calibration!$B$2:$B$4,C135)</f>
        <v>411.72154768908808</v>
      </c>
      <c r="K135" s="2">
        <f>TREND(Calibration!$A$2:$A$4,Calibration!$C$2:$C$4,E135)</f>
        <v>583.63113023863059</v>
      </c>
      <c r="L135" s="2">
        <f>TREND(Calibration!$A$2:$A$4,Calibration!$D$2:$D$4,G135)</f>
        <v>597.4707406126447</v>
      </c>
    </row>
    <row r="136" spans="1:12" x14ac:dyDescent="0.25">
      <c r="A136">
        <v>670094</v>
      </c>
      <c r="B136">
        <v>14.211000439999999</v>
      </c>
      <c r="C136">
        <v>0.59130000999999999</v>
      </c>
      <c r="D136">
        <v>744.89398193</v>
      </c>
      <c r="E136">
        <v>1.5245000099999999</v>
      </c>
      <c r="F136">
        <v>9.9000003020963209E+37</v>
      </c>
      <c r="G136">
        <v>1.54830003</v>
      </c>
      <c r="H136">
        <v>9.9000003020963209E+37</v>
      </c>
      <c r="J136" s="2">
        <f>TREND(Calibration!$A$2:$A$4,Calibration!$B$2:$B$4,C136)</f>
        <v>409.6673108703115</v>
      </c>
      <c r="K136" s="2">
        <f>TREND(Calibration!$A$2:$A$4,Calibration!$C$2:$C$4,E136)</f>
        <v>595.97247289963968</v>
      </c>
      <c r="L136" s="2">
        <f>TREND(Calibration!$A$2:$A$4,Calibration!$D$2:$D$4,G136)</f>
        <v>597.2652571071161</v>
      </c>
    </row>
    <row r="137" spans="1:12" x14ac:dyDescent="0.25">
      <c r="A137">
        <v>675094</v>
      </c>
      <c r="B137">
        <v>14.3920002</v>
      </c>
      <c r="C137">
        <v>0.59729999</v>
      </c>
      <c r="D137">
        <v>794.01300048999997</v>
      </c>
      <c r="E137">
        <v>1.45159996</v>
      </c>
      <c r="F137">
        <v>9.9000003020963209E+37</v>
      </c>
      <c r="G137">
        <v>1.54879999</v>
      </c>
      <c r="H137">
        <v>9.9000003020963209E+37</v>
      </c>
      <c r="J137" s="2">
        <f>TREND(Calibration!$A$2:$A$4,Calibration!$B$2:$B$4,C137)</f>
        <v>413.40226313649345</v>
      </c>
      <c r="K137" s="2">
        <f>TREND(Calibration!$A$2:$A$4,Calibration!$C$2:$C$4,E137)</f>
        <v>566.66676031898578</v>
      </c>
      <c r="L137" s="2">
        <f>TREND(Calibration!$A$2:$A$4,Calibration!$D$2:$D$4,G137)</f>
        <v>597.4707406126447</v>
      </c>
    </row>
    <row r="138" spans="1:12" x14ac:dyDescent="0.25">
      <c r="A138">
        <v>680094</v>
      </c>
      <c r="B138">
        <v>14.524999619999999</v>
      </c>
      <c r="C138">
        <v>0.59130000999999999</v>
      </c>
      <c r="D138">
        <v>935.01300048999997</v>
      </c>
      <c r="E138">
        <v>1.47650003</v>
      </c>
      <c r="F138">
        <v>9.9000003020963209E+37</v>
      </c>
      <c r="G138">
        <v>1.54449999</v>
      </c>
      <c r="H138">
        <v>9.9000003020963209E+37</v>
      </c>
      <c r="J138" s="2">
        <f>TREND(Calibration!$A$2:$A$4,Calibration!$B$2:$B$4,C138)</f>
        <v>409.6673108703115</v>
      </c>
      <c r="K138" s="2">
        <f>TREND(Calibration!$A$2:$A$4,Calibration!$C$2:$C$4,E138)</f>
        <v>576.6765517341928</v>
      </c>
      <c r="L138" s="2">
        <f>TREND(Calibration!$A$2:$A$4,Calibration!$D$2:$D$4,G138)</f>
        <v>595.70344108113579</v>
      </c>
    </row>
    <row r="139" spans="1:12" x14ac:dyDescent="0.25">
      <c r="A139">
        <v>685095</v>
      </c>
      <c r="B139">
        <v>14.57699966</v>
      </c>
      <c r="C139">
        <v>0.59079999000000005</v>
      </c>
      <c r="D139">
        <v>925.49902343999997</v>
      </c>
      <c r="E139">
        <v>1.4630000599999999</v>
      </c>
      <c r="F139">
        <v>1088.2860107399999</v>
      </c>
      <c r="G139">
        <v>1.54990005</v>
      </c>
      <c r="H139">
        <v>9.9000003020963209E+37</v>
      </c>
      <c r="J139" s="2">
        <f>TREND(Calibration!$A$2:$A$4,Calibration!$B$2:$B$4,C139)</f>
        <v>409.35605136075714</v>
      </c>
      <c r="K139" s="2">
        <f>TREND(Calibration!$A$2:$A$4,Calibration!$C$2:$C$4,E139)</f>
        <v>571.24958370512491</v>
      </c>
      <c r="L139" s="2">
        <f>TREND(Calibration!$A$2:$A$4,Calibration!$D$2:$D$4,G139)</f>
        <v>597.92286515279159</v>
      </c>
    </row>
    <row r="140" spans="1:12" x14ac:dyDescent="0.25">
      <c r="A140">
        <v>690105</v>
      </c>
      <c r="B140">
        <v>14.49600029</v>
      </c>
      <c r="C140">
        <v>0.59890001999999998</v>
      </c>
      <c r="D140">
        <v>902.54199218999997</v>
      </c>
      <c r="E140">
        <v>1.38680005</v>
      </c>
      <c r="F140">
        <v>768.77697753999996</v>
      </c>
      <c r="G140">
        <v>1.5467</v>
      </c>
      <c r="H140">
        <v>9.9000003020963209E+37</v>
      </c>
      <c r="J140" s="2">
        <f>TREND(Calibration!$A$2:$A$4,Calibration!$B$2:$B$4,C140)</f>
        <v>414.39827240226748</v>
      </c>
      <c r="K140" s="2">
        <f>TREND(Calibration!$A$2:$A$4,Calibration!$C$2:$C$4,E140)</f>
        <v>540.61729207153951</v>
      </c>
      <c r="L140" s="2">
        <f>TREND(Calibration!$A$2:$A$4,Calibration!$D$2:$D$4,G140)</f>
        <v>596.60764495144156</v>
      </c>
    </row>
    <row r="141" spans="1:12" x14ac:dyDescent="0.25">
      <c r="A141">
        <v>695097</v>
      </c>
      <c r="B141">
        <v>14.30500031</v>
      </c>
      <c r="C141">
        <v>0.58539998999999998</v>
      </c>
      <c r="D141">
        <v>9.9000003020963209E+37</v>
      </c>
      <c r="E141">
        <v>1.4003000299999999</v>
      </c>
      <c r="F141">
        <v>550.44097899999997</v>
      </c>
      <c r="G141">
        <v>1.5467</v>
      </c>
      <c r="H141">
        <v>9.9000003020963209E+37</v>
      </c>
      <c r="J141" s="2">
        <f>TREND(Calibration!$A$2:$A$4,Calibration!$B$2:$B$4,C141)</f>
        <v>405.99458311629922</v>
      </c>
      <c r="K141" s="2">
        <f>TREND(Calibration!$A$2:$A$4,Calibration!$C$2:$C$4,E141)</f>
        <v>546.04426412059263</v>
      </c>
      <c r="L141" s="2">
        <f>TREND(Calibration!$A$2:$A$4,Calibration!$D$2:$D$4,G141)</f>
        <v>596.60764495144156</v>
      </c>
    </row>
    <row r="142" spans="1:12" x14ac:dyDescent="0.25">
      <c r="A142">
        <v>700097</v>
      </c>
      <c r="B142">
        <v>14.15499973</v>
      </c>
      <c r="C142">
        <v>0.58380001999999998</v>
      </c>
      <c r="D142">
        <v>516.80297852000001</v>
      </c>
      <c r="E142">
        <v>1.3770999900000001</v>
      </c>
      <c r="F142">
        <v>819.01098633000004</v>
      </c>
      <c r="G142">
        <v>1.5450999700000001</v>
      </c>
      <c r="H142">
        <v>1201.4610595700001</v>
      </c>
      <c r="J142" s="2">
        <f>TREND(Calibration!$A$2:$A$4,Calibration!$B$2:$B$4,C142)</f>
        <v>404.99861120017232</v>
      </c>
      <c r="K142" s="2">
        <f>TREND(Calibration!$A$2:$A$4,Calibration!$C$2:$C$4,E142)</f>
        <v>536.71788225803323</v>
      </c>
      <c r="L142" s="2">
        <f>TREND(Calibration!$A$2:$A$4,Calibration!$D$2:$D$4,G142)</f>
        <v>595.95003279576724</v>
      </c>
    </row>
    <row r="143" spans="1:12" x14ac:dyDescent="0.25">
      <c r="A143">
        <v>705096</v>
      </c>
      <c r="B143">
        <v>14.071000099999999</v>
      </c>
      <c r="C143">
        <v>0.57840002000000001</v>
      </c>
      <c r="D143">
        <v>1157.76794434</v>
      </c>
      <c r="E143">
        <v>1.35230005</v>
      </c>
      <c r="F143">
        <v>493.38000488</v>
      </c>
      <c r="G143">
        <v>1.5428999699999999</v>
      </c>
      <c r="H143">
        <v>9.9000003020963209E+37</v>
      </c>
      <c r="J143" s="2">
        <f>TREND(Calibration!$A$2:$A$4,Calibration!$B$2:$B$4,C143)</f>
        <v>401.63714295571447</v>
      </c>
      <c r="K143" s="2">
        <f>TREND(Calibration!$A$2:$A$4,Calibration!$C$2:$C$4,E143)</f>
        <v>526.74834295514574</v>
      </c>
      <c r="L143" s="2">
        <f>TREND(Calibration!$A$2:$A$4,Calibration!$D$2:$D$4,G143)</f>
        <v>595.04583303546019</v>
      </c>
    </row>
    <row r="144" spans="1:12" x14ac:dyDescent="0.25">
      <c r="A144">
        <v>710096</v>
      </c>
      <c r="B144">
        <v>14.03499985</v>
      </c>
      <c r="C144">
        <v>0.58490001999999996</v>
      </c>
      <c r="D144">
        <v>970.62402343999997</v>
      </c>
      <c r="E144">
        <v>1.35169995</v>
      </c>
      <c r="F144">
        <v>473.22799683</v>
      </c>
      <c r="G144">
        <v>1.5359</v>
      </c>
      <c r="H144">
        <v>9.9000003020963209E+37</v>
      </c>
      <c r="J144" s="2">
        <f>TREND(Calibration!$A$2:$A$4,Calibration!$B$2:$B$4,C144)</f>
        <v>405.68335473145078</v>
      </c>
      <c r="K144" s="2">
        <f>TREND(Calibration!$A$2:$A$4,Calibration!$C$2:$C$4,E144)</f>
        <v>526.50710364022552</v>
      </c>
      <c r="L144" s="2">
        <f>TREND(Calibration!$A$2:$A$4,Calibration!$D$2:$D$4,G144)</f>
        <v>592.16884612811691</v>
      </c>
    </row>
    <row r="145" spans="1:12" x14ac:dyDescent="0.25">
      <c r="A145">
        <v>715096</v>
      </c>
      <c r="B145">
        <v>14.041999819999999</v>
      </c>
      <c r="C145">
        <v>0.57950002</v>
      </c>
      <c r="D145">
        <v>9.9000003020963209E+37</v>
      </c>
      <c r="E145">
        <v>1.32579994</v>
      </c>
      <c r="F145">
        <v>-52.408000950000002</v>
      </c>
      <c r="G145">
        <v>1.55260003</v>
      </c>
      <c r="H145">
        <v>9.9000003020963209E+37</v>
      </c>
      <c r="J145" s="2">
        <f>TREND(Calibration!$A$2:$A$4,Calibration!$B$2:$B$4,C145)</f>
        <v>402.32188648699292</v>
      </c>
      <c r="K145" s="2">
        <f>TREND(Calibration!$A$2:$A$4,Calibration!$C$2:$C$4,E145)</f>
        <v>516.09533781981713</v>
      </c>
      <c r="L145" s="2">
        <f>TREND(Calibration!$A$2:$A$4,Calibration!$D$2:$D$4,G145)</f>
        <v>599.03255663862501</v>
      </c>
    </row>
    <row r="146" spans="1:12" x14ac:dyDescent="0.25">
      <c r="A146">
        <v>720097</v>
      </c>
      <c r="B146">
        <v>14.1420002</v>
      </c>
      <c r="C146">
        <v>0.57509999999999994</v>
      </c>
      <c r="D146">
        <v>1032.875</v>
      </c>
      <c r="E146">
        <v>1.32579994</v>
      </c>
      <c r="F146">
        <v>189.11300659</v>
      </c>
      <c r="G146">
        <v>1.5402</v>
      </c>
      <c r="H146">
        <v>9.9000003020963209E+37</v>
      </c>
      <c r="J146" s="2">
        <f>TREND(Calibration!$A$2:$A$4,Calibration!$B$2:$B$4,C146)</f>
        <v>399.58289991199666</v>
      </c>
      <c r="K146" s="2">
        <f>TREND(Calibration!$A$2:$A$4,Calibration!$C$2:$C$4,E146)</f>
        <v>516.09533781981713</v>
      </c>
      <c r="L146" s="2">
        <f>TREND(Calibration!$A$2:$A$4,Calibration!$D$2:$D$4,G146)</f>
        <v>593.93614565962582</v>
      </c>
    </row>
    <row r="147" spans="1:12" x14ac:dyDescent="0.25">
      <c r="A147">
        <v>725097</v>
      </c>
      <c r="B147">
        <v>14.347000120000001</v>
      </c>
      <c r="C147">
        <v>0.57999997999999997</v>
      </c>
      <c r="D147">
        <v>899.68902588000003</v>
      </c>
      <c r="E147">
        <v>1.29990005</v>
      </c>
      <c r="F147">
        <v>280.02600097999999</v>
      </c>
      <c r="G147">
        <v>1.5385999699999999</v>
      </c>
      <c r="H147">
        <v>9.9000003020963209E+37</v>
      </c>
      <c r="J147" s="2">
        <f>TREND(Calibration!$A$2:$A$4,Calibration!$B$2:$B$4,C147)</f>
        <v>402.63310864690015</v>
      </c>
      <c r="K147" s="2">
        <f>TREND(Calibration!$A$2:$A$4,Calibration!$C$2:$C$4,E147)</f>
        <v>505.6836202392318</v>
      </c>
      <c r="L147" s="2">
        <f>TREND(Calibration!$A$2:$A$4,Calibration!$D$2:$D$4,G147)</f>
        <v>593.27853350395128</v>
      </c>
    </row>
    <row r="148" spans="1:12" x14ac:dyDescent="0.25">
      <c r="A148">
        <v>730110</v>
      </c>
      <c r="B148">
        <v>14.51500034</v>
      </c>
      <c r="C148">
        <v>0.58109999000000001</v>
      </c>
      <c r="D148">
        <v>1075.35900879</v>
      </c>
      <c r="E148">
        <v>1.31120002</v>
      </c>
      <c r="F148">
        <v>447.56298828000001</v>
      </c>
      <c r="G148">
        <v>1.5277999600000001</v>
      </c>
      <c r="H148">
        <v>9.9000003020963209E+37</v>
      </c>
      <c r="J148" s="2">
        <f>TREND(Calibration!$A$2:$A$4,Calibration!$B$2:$B$4,C148)</f>
        <v>403.31785840311983</v>
      </c>
      <c r="K148" s="2">
        <f>TREND(Calibration!$A$2:$A$4,Calibration!$C$2:$C$4,E148)</f>
        <v>510.22619151305139</v>
      </c>
      <c r="L148" s="2">
        <f>TREND(Calibration!$A$2:$A$4,Calibration!$D$2:$D$4,G148)</f>
        <v>588.83973057062781</v>
      </c>
    </row>
    <row r="149" spans="1:12" x14ac:dyDescent="0.25">
      <c r="A149">
        <v>735097</v>
      </c>
      <c r="B149">
        <v>14.53199959</v>
      </c>
      <c r="C149">
        <v>0.58270001000000005</v>
      </c>
      <c r="D149">
        <v>9.9000003020963209E+37</v>
      </c>
      <c r="E149">
        <v>1.2848000500000001</v>
      </c>
      <c r="F149">
        <v>240.69900512999999</v>
      </c>
      <c r="G149">
        <v>1.5245000099999999</v>
      </c>
      <c r="H149">
        <v>9.9000003020963209E+37</v>
      </c>
      <c r="J149" s="2">
        <f>TREND(Calibration!$A$2:$A$4,Calibration!$B$2:$B$4,C149)</f>
        <v>404.3138614439527</v>
      </c>
      <c r="K149" s="2">
        <f>TREND(Calibration!$A$2:$A$4,Calibration!$C$2:$C$4,E149)</f>
        <v>499.61344251002754</v>
      </c>
      <c r="L149" s="2">
        <f>TREND(Calibration!$A$2:$A$4,Calibration!$D$2:$D$4,G149)</f>
        <v>587.48345148016199</v>
      </c>
    </row>
    <row r="150" spans="1:12" x14ac:dyDescent="0.25">
      <c r="A150">
        <v>740096</v>
      </c>
      <c r="B150">
        <v>14.45699978</v>
      </c>
      <c r="C150">
        <v>0.58700001000000002</v>
      </c>
      <c r="D150">
        <v>1158.7280273399999</v>
      </c>
      <c r="E150">
        <v>1.2632000400000001</v>
      </c>
      <c r="F150">
        <v>178.6000061</v>
      </c>
      <c r="G150">
        <v>1.5169999599999999</v>
      </c>
      <c r="H150">
        <v>9.9000003020963209E+37</v>
      </c>
      <c r="J150" s="2">
        <f>TREND(Calibration!$A$2:$A$4,Calibration!$B$2:$B$4,C150)</f>
        <v>406.9905861571321</v>
      </c>
      <c r="K150" s="2">
        <f>TREND(Calibration!$A$2:$A$4,Calibration!$C$2:$C$4,E150)</f>
        <v>490.93027034760451</v>
      </c>
      <c r="L150" s="2">
        <f>TREND(Calibration!$A$2:$A$4,Calibration!$D$2:$D$4,G150)</f>
        <v>584.40093174730305</v>
      </c>
    </row>
    <row r="151" spans="1:12" x14ac:dyDescent="0.25">
      <c r="A151">
        <v>745095</v>
      </c>
      <c r="B151">
        <v>14.248999599999999</v>
      </c>
      <c r="C151">
        <v>0.58590001000000003</v>
      </c>
      <c r="D151">
        <v>9.9000003020963209E+37</v>
      </c>
      <c r="E151">
        <v>1.26859999</v>
      </c>
      <c r="F151">
        <v>127.6269989</v>
      </c>
      <c r="G151">
        <v>1.5159000199999999</v>
      </c>
      <c r="H151">
        <v>9.9000003020963209E+37</v>
      </c>
      <c r="J151" s="2">
        <f>TREND(Calibration!$A$2:$A$4,Calibration!$B$2:$B$4,C151)</f>
        <v>406.30584262585364</v>
      </c>
      <c r="K151" s="2">
        <f>TREND(Calibration!$A$2:$A$4,Calibration!$C$2:$C$4,E151)</f>
        <v>493.10104228328771</v>
      </c>
      <c r="L151" s="2">
        <f>TREND(Calibration!$A$2:$A$4,Calibration!$D$2:$D$4,G151)</f>
        <v>583.94885652714311</v>
      </c>
    </row>
    <row r="152" spans="1:12" x14ac:dyDescent="0.25">
      <c r="A152">
        <v>750094</v>
      </c>
      <c r="B152">
        <v>14.083999629999999</v>
      </c>
      <c r="C152">
        <v>0.58700001000000002</v>
      </c>
      <c r="D152">
        <v>9.9000003020963209E+37</v>
      </c>
      <c r="E152">
        <v>1.24699998</v>
      </c>
      <c r="F152">
        <v>87.902000430000001</v>
      </c>
      <c r="G152">
        <v>1.5099999900000001</v>
      </c>
      <c r="H152">
        <v>9.9000003020963209E+37</v>
      </c>
      <c r="J152" s="2">
        <f>TREND(Calibration!$A$2:$A$4,Calibration!$B$2:$B$4,C152)</f>
        <v>406.9905861571321</v>
      </c>
      <c r="K152" s="2">
        <f>TREND(Calibration!$A$2:$A$4,Calibration!$C$2:$C$4,E152)</f>
        <v>484.41787012086462</v>
      </c>
      <c r="L152" s="2">
        <f>TREND(Calibration!$A$2:$A$4,Calibration!$D$2:$D$4,G152)</f>
        <v>581.52394483995977</v>
      </c>
    </row>
    <row r="153" spans="1:12" x14ac:dyDescent="0.25">
      <c r="A153">
        <v>755095</v>
      </c>
      <c r="B153">
        <v>13.97999954</v>
      </c>
      <c r="C153">
        <v>0.59890001999999998</v>
      </c>
      <c r="D153">
        <v>1024.0989990200001</v>
      </c>
      <c r="E153">
        <v>1.22860003</v>
      </c>
      <c r="F153">
        <v>237.66900634999999</v>
      </c>
      <c r="G153">
        <v>1.50189996</v>
      </c>
      <c r="H153">
        <v>9.9000003020963209E+37</v>
      </c>
      <c r="J153" s="2">
        <f>TREND(Calibration!$A$2:$A$4,Calibration!$B$2:$B$4,C153)</f>
        <v>414.39827240226748</v>
      </c>
      <c r="K153" s="2">
        <f>TREND(Calibration!$A$2:$A$4,Calibration!$C$2:$C$4,E153)</f>
        <v>477.02111735871415</v>
      </c>
      <c r="L153" s="2">
        <f>TREND(Calibration!$A$2:$A$4,Calibration!$D$2:$D$4,G153)</f>
        <v>578.19483339246949</v>
      </c>
    </row>
    <row r="154" spans="1:12" x14ac:dyDescent="0.25">
      <c r="A154">
        <v>760096</v>
      </c>
      <c r="B154">
        <v>14.067999840000001</v>
      </c>
      <c r="C154">
        <v>0.59399997999999998</v>
      </c>
      <c r="D154">
        <v>9.9000003020963209E+37</v>
      </c>
      <c r="E154">
        <v>1.2209999600000001</v>
      </c>
      <c r="F154">
        <v>186.42300415</v>
      </c>
      <c r="G154">
        <v>1.5039999500000001</v>
      </c>
      <c r="H154">
        <v>9.9000003020963209E+37</v>
      </c>
      <c r="J154" s="2">
        <f>TREND(Calibration!$A$2:$A$4,Calibration!$B$2:$B$4,C154)</f>
        <v>411.34802631771686</v>
      </c>
      <c r="K154" s="2">
        <f>TREND(Calibration!$A$2:$A$4,Calibration!$C$2:$C$4,E154)</f>
        <v>473.9659004279597</v>
      </c>
      <c r="L154" s="2">
        <f>TREND(Calibration!$A$2:$A$4,Calibration!$D$2:$D$4,G154)</f>
        <v>579.05792905367264</v>
      </c>
    </row>
    <row r="155" spans="1:12" x14ac:dyDescent="0.25">
      <c r="A155">
        <v>765096</v>
      </c>
      <c r="B155">
        <v>14.18500042</v>
      </c>
      <c r="C155">
        <v>0.59130000999999999</v>
      </c>
      <c r="D155">
        <v>996.91601562000005</v>
      </c>
      <c r="E155">
        <v>1.22640002</v>
      </c>
      <c r="F155">
        <v>523.73297118999994</v>
      </c>
      <c r="G155">
        <v>1.4996999499999999</v>
      </c>
      <c r="H155">
        <v>9.9000003020963209E+37</v>
      </c>
      <c r="J155" s="2">
        <f>TREND(Calibration!$A$2:$A$4,Calibration!$B$2:$B$4,C155)</f>
        <v>409.6673108703115</v>
      </c>
      <c r="K155" s="2">
        <f>TREND(Calibration!$A$2:$A$4,Calibration!$C$2:$C$4,E155)</f>
        <v>476.13671658348068</v>
      </c>
      <c r="L155" s="2">
        <f>TREND(Calibration!$A$2:$A$4,Calibration!$D$2:$D$4,G155)</f>
        <v>577.29062952216361</v>
      </c>
    </row>
    <row r="156" spans="1:12" x14ac:dyDescent="0.25">
      <c r="A156">
        <v>770105</v>
      </c>
      <c r="B156">
        <v>14.41800022</v>
      </c>
      <c r="C156">
        <v>0.59939998000000005</v>
      </c>
      <c r="D156">
        <v>558.67199706999997</v>
      </c>
      <c r="E156">
        <v>1.19889998</v>
      </c>
      <c r="F156">
        <v>927.42498779000005</v>
      </c>
      <c r="G156">
        <v>1.49810004</v>
      </c>
      <c r="H156">
        <v>1298.23498535</v>
      </c>
      <c r="J156" s="2">
        <f>TREND(Calibration!$A$2:$A$4,Calibration!$B$2:$B$4,C156)</f>
        <v>414.70949456217483</v>
      </c>
      <c r="K156" s="2">
        <f>TREND(Calibration!$A$2:$A$4,Calibration!$C$2:$C$4,E156)</f>
        <v>465.08174106293592</v>
      </c>
      <c r="L156" s="2">
        <f>TREND(Calibration!$A$2:$A$4,Calibration!$D$2:$D$4,G156)</f>
        <v>576.63306668647613</v>
      </c>
    </row>
    <row r="157" spans="1:12" x14ac:dyDescent="0.25">
      <c r="A157">
        <v>775097</v>
      </c>
      <c r="B157">
        <v>14.51500034</v>
      </c>
      <c r="C157">
        <v>0.60430002000000005</v>
      </c>
      <c r="D157">
        <v>1261.40002441</v>
      </c>
      <c r="E157">
        <v>1.1832</v>
      </c>
      <c r="F157">
        <v>411.99600220000002</v>
      </c>
      <c r="G157">
        <v>1.4900000099999999</v>
      </c>
      <c r="H157">
        <v>9.9000003020963209E+37</v>
      </c>
      <c r="J157" s="2">
        <f>TREND(Calibration!$A$2:$A$4,Calibration!$B$2:$B$4,C157)</f>
        <v>417.75974064672545</v>
      </c>
      <c r="K157" s="2">
        <f>TREND(Calibration!$A$2:$A$4,Calibration!$C$2:$C$4,E157)</f>
        <v>458.7703722586345</v>
      </c>
      <c r="L157" s="2">
        <f>TREND(Calibration!$A$2:$A$4,Calibration!$D$2:$D$4,G157)</f>
        <v>573.30395523898585</v>
      </c>
    </row>
    <row r="158" spans="1:12" x14ac:dyDescent="0.25">
      <c r="A158">
        <v>780096</v>
      </c>
      <c r="B158">
        <v>14.50599957</v>
      </c>
      <c r="C158">
        <v>0.59619999000000001</v>
      </c>
      <c r="D158">
        <v>1234.1710205100001</v>
      </c>
      <c r="E158">
        <v>1.18210006</v>
      </c>
      <c r="F158">
        <v>560.55603026999995</v>
      </c>
      <c r="G158">
        <v>1.4775999799999999</v>
      </c>
      <c r="H158">
        <v>9.9000003020963209E+37</v>
      </c>
      <c r="J158" s="2">
        <f>TREND(Calibration!$A$2:$A$4,Calibration!$B$2:$B$4,C158)</f>
        <v>412.71751960521499</v>
      </c>
      <c r="K158" s="2">
        <f>TREND(Calibration!$A$2:$A$4,Calibration!$C$2:$C$4,E158)</f>
        <v>458.32819800092182</v>
      </c>
      <c r="L158" s="2">
        <f>TREND(Calibration!$A$2:$A$4,Calibration!$D$2:$D$4,G158)</f>
        <v>568.20754425998666</v>
      </c>
    </row>
    <row r="159" spans="1:12" x14ac:dyDescent="0.25">
      <c r="A159">
        <v>785097</v>
      </c>
      <c r="B159">
        <v>14.41800022</v>
      </c>
      <c r="C159">
        <v>0.59509999000000002</v>
      </c>
      <c r="D159">
        <v>453.32199097</v>
      </c>
      <c r="E159">
        <v>1.16970003</v>
      </c>
      <c r="F159">
        <v>1310.9790039100001</v>
      </c>
      <c r="G159">
        <v>1.4770000000000001</v>
      </c>
      <c r="H159">
        <v>9.9000003020963209E+37</v>
      </c>
      <c r="J159" s="2">
        <f>TREND(Calibration!$A$2:$A$4,Calibration!$B$2:$B$4,C159)</f>
        <v>412.03277607393653</v>
      </c>
      <c r="K159" s="2">
        <f>TREND(Calibration!$A$2:$A$4,Calibration!$C$2:$C$4,E159)</f>
        <v>453.3434042295666</v>
      </c>
      <c r="L159" s="2">
        <f>TREND(Calibration!$A$2:$A$4,Calibration!$D$2:$D$4,G159)</f>
        <v>567.96095254535544</v>
      </c>
    </row>
    <row r="160" spans="1:12" x14ac:dyDescent="0.25">
      <c r="A160">
        <v>790097</v>
      </c>
      <c r="B160">
        <v>14.222999570000001</v>
      </c>
      <c r="C160">
        <v>0.60000001999999997</v>
      </c>
      <c r="D160">
        <v>1127.3449707</v>
      </c>
      <c r="E160">
        <v>1.16970003</v>
      </c>
      <c r="F160">
        <v>649.72302246000004</v>
      </c>
      <c r="G160">
        <v>1.47049999</v>
      </c>
      <c r="H160">
        <v>9.9000003020963209E+37</v>
      </c>
      <c r="J160" s="2">
        <f>TREND(Calibration!$A$2:$A$4,Calibration!$B$2:$B$4,C160)</f>
        <v>415.08301593354594</v>
      </c>
      <c r="K160" s="2">
        <f>TREND(Calibration!$A$2:$A$4,Calibration!$C$2:$C$4,E160)</f>
        <v>453.3434042295666</v>
      </c>
      <c r="L160" s="2">
        <f>TREND(Calibration!$A$2:$A$4,Calibration!$D$2:$D$4,G160)</f>
        <v>565.28944914354065</v>
      </c>
    </row>
    <row r="161" spans="1:12" x14ac:dyDescent="0.25">
      <c r="A161">
        <v>795096</v>
      </c>
      <c r="B161">
        <v>14.07699966</v>
      </c>
      <c r="C161">
        <v>0.59240000999999998</v>
      </c>
      <c r="D161">
        <v>1369.01794434</v>
      </c>
      <c r="E161">
        <v>1.16760004</v>
      </c>
      <c r="F161">
        <v>796.33001708999996</v>
      </c>
      <c r="G161">
        <v>1.4667999700000001</v>
      </c>
      <c r="H161">
        <v>9.9000003020963209E+37</v>
      </c>
      <c r="J161" s="2">
        <f>TREND(Calibration!$A$2:$A$4,Calibration!$B$2:$B$4,C161)</f>
        <v>410.35205440158995</v>
      </c>
      <c r="K161" s="2">
        <f>TREND(Calibration!$A$2:$A$4,Calibration!$C$2:$C$4,E161)</f>
        <v>452.49921134681483</v>
      </c>
      <c r="L161" s="2">
        <f>TREND(Calibration!$A$2:$A$4,Calibration!$D$2:$D$4,G161)</f>
        <v>563.76874132666319</v>
      </c>
    </row>
    <row r="162" spans="1:12" x14ac:dyDescent="0.25">
      <c r="A162">
        <v>800097</v>
      </c>
      <c r="B162">
        <v>14.01299953</v>
      </c>
      <c r="C162">
        <v>0.58810001999999995</v>
      </c>
      <c r="D162">
        <v>814.16900635000002</v>
      </c>
      <c r="E162">
        <v>1.1729999799999999</v>
      </c>
      <c r="F162">
        <v>893.64697265999996</v>
      </c>
      <c r="G162">
        <v>1.4596999900000001</v>
      </c>
      <c r="H162">
        <v>9.9000003020963209E+37</v>
      </c>
      <c r="J162" s="2">
        <f>TREND(Calibration!$A$2:$A$4,Calibration!$B$2:$B$4,C162)</f>
        <v>407.67533591335172</v>
      </c>
      <c r="K162" s="2">
        <f>TREND(Calibration!$A$2:$A$4,Calibration!$C$2:$C$4,E162)</f>
        <v>454.66997926251275</v>
      </c>
      <c r="L162" s="2">
        <f>TREND(Calibration!$A$2:$A$4,Calibration!$D$2:$D$4,G162)</f>
        <v>560.850650320216</v>
      </c>
    </row>
    <row r="163" spans="1:12" x14ac:dyDescent="0.25">
      <c r="A163">
        <v>805097</v>
      </c>
      <c r="B163">
        <v>14</v>
      </c>
      <c r="C163">
        <v>0.59729999</v>
      </c>
      <c r="D163">
        <v>756.29498291000004</v>
      </c>
      <c r="E163">
        <v>1.15779996</v>
      </c>
      <c r="F163">
        <v>945.29498291000004</v>
      </c>
      <c r="G163">
        <v>1.45700002</v>
      </c>
      <c r="H163">
        <v>9.9000003020963209E+37</v>
      </c>
      <c r="J163" s="2">
        <f>TREND(Calibration!$A$2:$A$4,Calibration!$B$2:$B$4,C163)</f>
        <v>413.40226313649345</v>
      </c>
      <c r="K163" s="2">
        <f>TREND(Calibration!$A$2:$A$4,Calibration!$C$2:$C$4,E163)</f>
        <v>448.55959364082673</v>
      </c>
      <c r="L163" s="2">
        <f>TREND(Calibration!$A$2:$A$4,Calibration!$D$2:$D$4,G163)</f>
        <v>559.74096294438152</v>
      </c>
    </row>
    <row r="164" spans="1:12" x14ac:dyDescent="0.25">
      <c r="A164">
        <v>810096</v>
      </c>
      <c r="B164">
        <v>14.102999690000001</v>
      </c>
      <c r="C164">
        <v>0.60210001000000002</v>
      </c>
      <c r="D164">
        <v>1054.11901855</v>
      </c>
      <c r="E164">
        <v>1.14380002</v>
      </c>
      <c r="F164">
        <v>745.21099853999999</v>
      </c>
      <c r="G164">
        <v>1.4531999799999999</v>
      </c>
      <c r="H164">
        <v>9.9000003020963209E+37</v>
      </c>
      <c r="J164" s="2">
        <f>TREND(Calibration!$A$2:$A$4,Calibration!$B$2:$B$4,C164)</f>
        <v>416.39024735922732</v>
      </c>
      <c r="K164" s="2">
        <f>TREND(Calibration!$A$2:$A$4,Calibration!$C$2:$C$4,E164)</f>
        <v>442.93163840915821</v>
      </c>
      <c r="L164" s="2">
        <f>TREND(Calibration!$A$2:$A$4,Calibration!$D$2:$D$4,G164)</f>
        <v>558.17914691840133</v>
      </c>
    </row>
    <row r="165" spans="1:12" x14ac:dyDescent="0.25">
      <c r="A165">
        <v>815096</v>
      </c>
      <c r="B165">
        <v>14.324000359999999</v>
      </c>
      <c r="C165">
        <v>0.60000001999999997</v>
      </c>
      <c r="D165">
        <v>998.22802734000004</v>
      </c>
      <c r="E165">
        <v>1.1383999600000001</v>
      </c>
      <c r="F165">
        <v>1128.9969482399999</v>
      </c>
      <c r="G165">
        <v>1.4450999499999999</v>
      </c>
      <c r="H165">
        <v>9.9000003020963209E+37</v>
      </c>
      <c r="J165" s="2">
        <f>TREND(Calibration!$A$2:$A$4,Calibration!$B$2:$B$4,C165)</f>
        <v>415.08301593354594</v>
      </c>
      <c r="K165" s="2">
        <f>TREND(Calibration!$A$2:$A$4,Calibration!$C$2:$C$4,E165)</f>
        <v>440.76082225363729</v>
      </c>
      <c r="L165" s="2">
        <f>TREND(Calibration!$A$2:$A$4,Calibration!$D$2:$D$4,G165)</f>
        <v>554.85003547091105</v>
      </c>
    </row>
    <row r="166" spans="1:12" x14ac:dyDescent="0.25">
      <c r="A166">
        <v>820096</v>
      </c>
      <c r="B166">
        <v>14.50599957</v>
      </c>
      <c r="C166">
        <v>0.59130000999999999</v>
      </c>
      <c r="D166">
        <v>954.13897704999999</v>
      </c>
      <c r="E166">
        <v>1.1460000299999999</v>
      </c>
      <c r="F166">
        <v>1051.14294434</v>
      </c>
      <c r="G166">
        <v>1.4419000099999999</v>
      </c>
      <c r="H166">
        <v>9.9000003020963209E+37</v>
      </c>
      <c r="J166" s="2">
        <f>TREND(Calibration!$A$2:$A$4,Calibration!$B$2:$B$4,C166)</f>
        <v>409.6673108703115</v>
      </c>
      <c r="K166" s="2">
        <f>TREND(Calibration!$A$2:$A$4,Calibration!$C$2:$C$4,E166)</f>
        <v>443.81603918439174</v>
      </c>
      <c r="L166" s="2">
        <f>TREND(Calibration!$A$2:$A$4,Calibration!$D$2:$D$4,G166)</f>
        <v>553.53486047954902</v>
      </c>
    </row>
    <row r="167" spans="1:12" x14ac:dyDescent="0.25">
      <c r="A167">
        <v>825097</v>
      </c>
      <c r="B167">
        <v>14.579999920000001</v>
      </c>
      <c r="C167">
        <v>0.58969998000000001</v>
      </c>
      <c r="D167">
        <v>1246.2480468700001</v>
      </c>
      <c r="E167">
        <v>1.1426999600000001</v>
      </c>
      <c r="F167">
        <v>658.99298095999995</v>
      </c>
      <c r="G167">
        <v>1.43429995</v>
      </c>
      <c r="H167">
        <v>9.9000003020963209E+37</v>
      </c>
      <c r="J167" s="2">
        <f>TREND(Calibration!$A$2:$A$4,Calibration!$B$2:$B$4,C167)</f>
        <v>408.67130160453746</v>
      </c>
      <c r="K167" s="2">
        <f>TREND(Calibration!$A$2:$A$4,Calibration!$C$2:$C$4,E167)</f>
        <v>442.48941591162259</v>
      </c>
      <c r="L167" s="2">
        <f>TREND(Calibration!$A$2:$A$4,Calibration!$D$2:$D$4,G167)</f>
        <v>550.41123664758641</v>
      </c>
    </row>
    <row r="168" spans="1:12" x14ac:dyDescent="0.25">
      <c r="A168">
        <v>830096</v>
      </c>
      <c r="B168">
        <v>14.522000309999999</v>
      </c>
      <c r="C168">
        <v>0.58969998000000001</v>
      </c>
      <c r="D168">
        <v>1150.0279541</v>
      </c>
      <c r="E168">
        <v>1.1287000199999999</v>
      </c>
      <c r="F168">
        <v>286.28698730000002</v>
      </c>
      <c r="G168">
        <v>1.43429995</v>
      </c>
      <c r="H168">
        <v>9.9000003020963209E+37</v>
      </c>
      <c r="J168" s="2">
        <f>TREND(Calibration!$A$2:$A$4,Calibration!$B$2:$B$4,C168)</f>
        <v>408.67130160453746</v>
      </c>
      <c r="K168" s="2">
        <f>TREND(Calibration!$A$2:$A$4,Calibration!$C$2:$C$4,E168)</f>
        <v>436.86146067995395</v>
      </c>
      <c r="L168" s="2">
        <f>TREND(Calibration!$A$2:$A$4,Calibration!$D$2:$D$4,G168)</f>
        <v>550.41123664758641</v>
      </c>
    </row>
    <row r="169" spans="1:12" x14ac:dyDescent="0.25">
      <c r="A169">
        <v>835096</v>
      </c>
      <c r="B169">
        <v>14.381999970000001</v>
      </c>
      <c r="C169">
        <v>0.58380001999999998</v>
      </c>
      <c r="D169">
        <v>9.9000003020963209E+37</v>
      </c>
      <c r="E169">
        <v>1.1200000000000001</v>
      </c>
      <c r="F169">
        <v>14.222999570000001</v>
      </c>
      <c r="G169">
        <v>1.4333000199999999</v>
      </c>
      <c r="H169">
        <v>9.9000003020963209E+37</v>
      </c>
      <c r="J169" s="2">
        <f>TREND(Calibration!$A$2:$A$4,Calibration!$B$2:$B$4,C169)</f>
        <v>404.99861120017232</v>
      </c>
      <c r="K169" s="2">
        <f>TREND(Calibration!$A$2:$A$4,Calibration!$C$2:$C$4,E169)</f>
        <v>433.36406547150159</v>
      </c>
      <c r="L169" s="2">
        <f>TREND(Calibration!$A$2:$A$4,Calibration!$D$2:$D$4,G169)</f>
        <v>550.00026552653014</v>
      </c>
    </row>
    <row r="170" spans="1:12" x14ac:dyDescent="0.25">
      <c r="A170">
        <v>840110</v>
      </c>
      <c r="B170">
        <v>14.18799973</v>
      </c>
      <c r="C170">
        <v>0.58429998000000005</v>
      </c>
      <c r="D170">
        <v>1206.02404785</v>
      </c>
      <c r="E170">
        <v>1.1210999500000001</v>
      </c>
      <c r="F170">
        <v>60.578998570000003</v>
      </c>
      <c r="G170">
        <v>1.43700004</v>
      </c>
      <c r="H170">
        <v>9.9000003020963209E+37</v>
      </c>
      <c r="J170" s="2">
        <f>TREND(Calibration!$A$2:$A$4,Calibration!$B$2:$B$4,C170)</f>
        <v>405.30983336007961</v>
      </c>
      <c r="K170" s="2">
        <f>TREND(Calibration!$A$2:$A$4,Calibration!$C$2:$C$4,E170)</f>
        <v>433.8062437491995</v>
      </c>
      <c r="L170" s="2">
        <f>TREND(Calibration!$A$2:$A$4,Calibration!$D$2:$D$4,G170)</f>
        <v>551.52097334340772</v>
      </c>
    </row>
    <row r="171" spans="1:12" x14ac:dyDescent="0.25">
      <c r="A171">
        <v>845097</v>
      </c>
      <c r="B171">
        <v>14.071000099999999</v>
      </c>
      <c r="C171">
        <v>0.59189999000000004</v>
      </c>
      <c r="D171">
        <v>9.9000003020963209E+37</v>
      </c>
      <c r="E171">
        <v>1.1200000000000001</v>
      </c>
      <c r="F171">
        <v>-9.9000003020963209E+37</v>
      </c>
      <c r="G171">
        <v>1.43599999</v>
      </c>
      <c r="H171">
        <v>9.9000003020963209E+37</v>
      </c>
      <c r="J171" s="2">
        <f>TREND(Calibration!$A$2:$A$4,Calibration!$B$2:$B$4,C171)</f>
        <v>410.04079489203559</v>
      </c>
      <c r="K171" s="2">
        <f>TREND(Calibration!$A$2:$A$4,Calibration!$C$2:$C$4,E171)</f>
        <v>433.36406547150159</v>
      </c>
      <c r="L171" s="2">
        <f>TREND(Calibration!$A$2:$A$4,Calibration!$D$2:$D$4,G171)</f>
        <v>551.10995290236463</v>
      </c>
    </row>
    <row r="172" spans="1:12" x14ac:dyDescent="0.25">
      <c r="A172">
        <v>850097</v>
      </c>
      <c r="B172">
        <v>14.071000099999999</v>
      </c>
      <c r="C172">
        <v>0.59299999000000003</v>
      </c>
      <c r="D172">
        <v>1081.5019531200001</v>
      </c>
      <c r="E172">
        <v>1.10870004</v>
      </c>
      <c r="F172">
        <v>-14.527999879999999</v>
      </c>
      <c r="G172">
        <v>1.41760004</v>
      </c>
      <c r="H172">
        <v>9.9000003020963209E+37</v>
      </c>
      <c r="J172" s="2">
        <f>TREND(Calibration!$A$2:$A$4,Calibration!$B$2:$B$4,C172)</f>
        <v>410.72553842331405</v>
      </c>
      <c r="K172" s="2">
        <f>TREND(Calibration!$A$2:$A$4,Calibration!$C$2:$C$4,E172)</f>
        <v>428.82149821766723</v>
      </c>
      <c r="L172" s="2">
        <f>TREND(Calibration!$A$2:$A$4,Calibration!$D$2:$D$4,G172)</f>
        <v>543.54757545706525</v>
      </c>
    </row>
    <row r="173" spans="1:12" x14ac:dyDescent="0.25">
      <c r="A173">
        <v>855096</v>
      </c>
      <c r="B173">
        <v>14.08699989</v>
      </c>
      <c r="C173">
        <v>0.59350002000000002</v>
      </c>
      <c r="D173">
        <v>1005.27398682</v>
      </c>
      <c r="E173">
        <v>1.1022000300000001</v>
      </c>
      <c r="F173">
        <v>278.74600220000002</v>
      </c>
      <c r="G173">
        <v>1.4127000599999999</v>
      </c>
      <c r="H173">
        <v>9.9000003020963209E+37</v>
      </c>
      <c r="J173" s="2">
        <f>TREND(Calibration!$A$2:$A$4,Calibration!$B$2:$B$4,C173)</f>
        <v>411.03680415780963</v>
      </c>
      <c r="K173" s="2">
        <f>TREND(Calibration!$A$2:$A$4,Calibration!$C$2:$C$4,E173)</f>
        <v>426.2085037844484</v>
      </c>
      <c r="L173" s="2">
        <f>TREND(Calibration!$A$2:$A$4,Calibration!$D$2:$D$4,G173)</f>
        <v>541.533684210925</v>
      </c>
    </row>
    <row r="174" spans="1:12" x14ac:dyDescent="0.25">
      <c r="A174">
        <v>860097</v>
      </c>
      <c r="B174">
        <v>14.222999570000001</v>
      </c>
      <c r="C174">
        <v>0.59460002000000001</v>
      </c>
      <c r="D174">
        <v>883.625</v>
      </c>
      <c r="E174">
        <v>1.1022000300000001</v>
      </c>
      <c r="F174">
        <v>537.29101562000005</v>
      </c>
      <c r="G174">
        <v>1.4078999800000001</v>
      </c>
      <c r="H174">
        <v>9.9000003020963209E+37</v>
      </c>
      <c r="J174" s="2">
        <f>TREND(Calibration!$A$2:$A$4,Calibration!$B$2:$B$4,C174)</f>
        <v>411.72154768908808</v>
      </c>
      <c r="K174" s="2">
        <f>TREND(Calibration!$A$2:$A$4,Calibration!$C$2:$C$4,E174)</f>
        <v>426.2085037844484</v>
      </c>
      <c r="L174" s="2">
        <f>TREND(Calibration!$A$2:$A$4,Calibration!$D$2:$D$4,G174)</f>
        <v>539.56085185390054</v>
      </c>
    </row>
    <row r="175" spans="1:12" x14ac:dyDescent="0.25">
      <c r="A175">
        <v>865098</v>
      </c>
      <c r="B175">
        <v>14.402000429999999</v>
      </c>
      <c r="C175">
        <v>0.60479998999999995</v>
      </c>
      <c r="D175">
        <v>826.00500488</v>
      </c>
      <c r="E175">
        <v>1.0984</v>
      </c>
      <c r="F175">
        <v>940.27502441000001</v>
      </c>
      <c r="G175">
        <v>1.40409994</v>
      </c>
      <c r="H175">
        <v>9.9000003020963209E+37</v>
      </c>
      <c r="J175" s="2">
        <f>TREND(Calibration!$A$2:$A$4,Calibration!$B$2:$B$4,C175)</f>
        <v>418.07096903157378</v>
      </c>
      <c r="K175" s="2">
        <f>TREND(Calibration!$A$2:$A$4,Calibration!$C$2:$C$4,E175)</f>
        <v>424.68089732906378</v>
      </c>
      <c r="L175" s="2">
        <f>TREND(Calibration!$A$2:$A$4,Calibration!$D$2:$D$4,G175)</f>
        <v>537.99903582792035</v>
      </c>
    </row>
    <row r="176" spans="1:12" x14ac:dyDescent="0.25">
      <c r="A176">
        <v>870110</v>
      </c>
      <c r="B176">
        <v>14.493000029999999</v>
      </c>
      <c r="C176">
        <v>0.59460002000000001</v>
      </c>
      <c r="D176">
        <v>1181.39099121</v>
      </c>
      <c r="E176">
        <v>1.0984</v>
      </c>
      <c r="F176">
        <v>816.09698486000002</v>
      </c>
      <c r="G176">
        <v>1.3987000000000001</v>
      </c>
      <c r="H176">
        <v>9.9000003020963209E+37</v>
      </c>
      <c r="J176" s="2">
        <f>TREND(Calibration!$A$2:$A$4,Calibration!$B$2:$B$4,C176)</f>
        <v>411.72154768908808</v>
      </c>
      <c r="K176" s="2">
        <f>TREND(Calibration!$A$2:$A$4,Calibration!$C$2:$C$4,E176)</f>
        <v>424.68089732906378</v>
      </c>
      <c r="L176" s="2">
        <f>TREND(Calibration!$A$2:$A$4,Calibration!$D$2:$D$4,G176)</f>
        <v>535.77966107625139</v>
      </c>
    </row>
    <row r="177" spans="1:12" x14ac:dyDescent="0.25">
      <c r="A177">
        <v>875097</v>
      </c>
      <c r="B177">
        <v>14.541000370000001</v>
      </c>
      <c r="C177">
        <v>0.59939998000000005</v>
      </c>
      <c r="D177">
        <v>489</v>
      </c>
      <c r="E177">
        <v>1.09249997</v>
      </c>
      <c r="F177">
        <v>1211.13793945</v>
      </c>
      <c r="G177">
        <v>1.39919996</v>
      </c>
      <c r="H177">
        <v>9.9000003020963209E+37</v>
      </c>
      <c r="J177" s="2">
        <f>TREND(Calibration!$A$2:$A$4,Calibration!$B$2:$B$4,C177)</f>
        <v>414.70949456217483</v>
      </c>
      <c r="K177" s="2">
        <f>TREND(Calibration!$A$2:$A$4,Calibration!$C$2:$C$4,E177)</f>
        <v>422.30909397094211</v>
      </c>
      <c r="L177" s="2">
        <f>TREND(Calibration!$A$2:$A$4,Calibration!$D$2:$D$4,G177)</f>
        <v>535.9851445817801</v>
      </c>
    </row>
    <row r="178" spans="1:12" x14ac:dyDescent="0.25">
      <c r="A178">
        <v>880097</v>
      </c>
      <c r="B178">
        <v>14.38899994</v>
      </c>
      <c r="C178">
        <v>0.60210001000000002</v>
      </c>
      <c r="D178">
        <v>972.08099364999998</v>
      </c>
      <c r="E178">
        <v>1.09140003</v>
      </c>
      <c r="F178">
        <v>989.32598876999998</v>
      </c>
      <c r="G178">
        <v>1.39059997</v>
      </c>
      <c r="H178">
        <v>9.9000003020963209E+37</v>
      </c>
      <c r="J178" s="2">
        <f>TREND(Calibration!$A$2:$A$4,Calibration!$B$2:$B$4,C178)</f>
        <v>416.39024735922732</v>
      </c>
      <c r="K178" s="2">
        <f>TREND(Calibration!$A$2:$A$4,Calibration!$C$2:$C$4,E178)</f>
        <v>421.86691971322944</v>
      </c>
      <c r="L178" s="2">
        <f>TREND(Calibration!$A$2:$A$4,Calibration!$D$2:$D$4,G178)</f>
        <v>532.45054962876111</v>
      </c>
    </row>
    <row r="179" spans="1:12" x14ac:dyDescent="0.25">
      <c r="A179">
        <v>885097</v>
      </c>
      <c r="B179">
        <v>14.20100021</v>
      </c>
      <c r="C179">
        <v>0.60210001000000002</v>
      </c>
      <c r="D179">
        <v>1086.73498535</v>
      </c>
      <c r="E179">
        <v>1.09630001</v>
      </c>
      <c r="F179">
        <v>1006.81402588</v>
      </c>
      <c r="G179">
        <v>1.38680005</v>
      </c>
      <c r="H179">
        <v>9.9000003020963209E+37</v>
      </c>
      <c r="J179" s="2">
        <f>TREND(Calibration!$A$2:$A$4,Calibration!$B$2:$B$4,C179)</f>
        <v>416.39024735922732</v>
      </c>
      <c r="K179" s="2">
        <f>TREND(Calibration!$A$2:$A$4,Calibration!$C$2:$C$4,E179)</f>
        <v>423.83670444631196</v>
      </c>
      <c r="L179" s="2">
        <f>TREND(Calibration!$A$2:$A$4,Calibration!$D$2:$D$4,G179)</f>
        <v>530.88878292276775</v>
      </c>
    </row>
    <row r="180" spans="1:12" x14ac:dyDescent="0.25">
      <c r="A180">
        <v>890096</v>
      </c>
      <c r="B180">
        <v>14.05799961</v>
      </c>
      <c r="C180">
        <v>0.60210001000000002</v>
      </c>
      <c r="D180">
        <v>908.46398925999995</v>
      </c>
      <c r="E180">
        <v>1.0854999999999999</v>
      </c>
      <c r="F180">
        <v>1090.6540527300001</v>
      </c>
      <c r="G180">
        <v>1.3819999700000001</v>
      </c>
      <c r="H180">
        <v>9.9000003020963209E+37</v>
      </c>
      <c r="J180" s="2">
        <f>TREND(Calibration!$A$2:$A$4,Calibration!$B$2:$B$4,C180)</f>
        <v>416.39024735922732</v>
      </c>
      <c r="K180" s="2">
        <f>TREND(Calibration!$A$2:$A$4,Calibration!$C$2:$C$4,E180)</f>
        <v>419.49511635510777</v>
      </c>
      <c r="L180" s="2">
        <f>TREND(Calibration!$A$2:$A$4,Calibration!$D$2:$D$4,G180)</f>
        <v>528.9159505657434</v>
      </c>
    </row>
    <row r="181" spans="1:12" x14ac:dyDescent="0.25">
      <c r="A181">
        <v>895098</v>
      </c>
      <c r="B181">
        <v>13.93500042</v>
      </c>
      <c r="C181">
        <v>0.58810001999999995</v>
      </c>
      <c r="D181">
        <v>1097.01599121</v>
      </c>
      <c r="E181">
        <v>1.0806000200000001</v>
      </c>
      <c r="F181">
        <v>881.50500488</v>
      </c>
      <c r="G181">
        <v>1.3797999599999999</v>
      </c>
      <c r="H181">
        <v>9.9000003020963209E+37</v>
      </c>
      <c r="J181" s="2">
        <f>TREND(Calibration!$A$2:$A$4,Calibration!$B$2:$B$4,C181)</f>
        <v>407.67533591335172</v>
      </c>
      <c r="K181" s="2">
        <f>TREND(Calibration!$A$2:$A$4,Calibration!$C$2:$C$4,E181)</f>
        <v>417.52533162202536</v>
      </c>
      <c r="L181" s="2">
        <f>TREND(Calibration!$A$2:$A$4,Calibration!$D$2:$D$4,G181)</f>
        <v>528.01174669543752</v>
      </c>
    </row>
    <row r="182" spans="1:12" x14ac:dyDescent="0.25">
      <c r="A182">
        <v>900097</v>
      </c>
      <c r="B182">
        <v>14.102999690000001</v>
      </c>
      <c r="C182">
        <v>0.60159998999999997</v>
      </c>
      <c r="D182">
        <v>376.62200927999999</v>
      </c>
      <c r="E182">
        <v>1.079</v>
      </c>
      <c r="F182">
        <v>1039.4279785199999</v>
      </c>
      <c r="G182">
        <v>1.3793</v>
      </c>
      <c r="H182">
        <v>1030.2840576200001</v>
      </c>
      <c r="J182" s="2">
        <f>TREND(Calibration!$A$2:$A$4,Calibration!$B$2:$B$4,C182)</f>
        <v>416.07898784967284</v>
      </c>
      <c r="K182" s="2">
        <f>TREND(Calibration!$A$2:$A$4,Calibration!$C$2:$C$4,E182)</f>
        <v>416.88212594187422</v>
      </c>
      <c r="L182" s="2">
        <f>TREND(Calibration!$A$2:$A$4,Calibration!$D$2:$D$4,G182)</f>
        <v>527.80626318990892</v>
      </c>
    </row>
    <row r="183" spans="1:12" x14ac:dyDescent="0.25">
      <c r="A183">
        <v>905098</v>
      </c>
      <c r="B183">
        <v>14.27900028</v>
      </c>
      <c r="C183">
        <v>0.60159998999999997</v>
      </c>
      <c r="D183">
        <v>828.72497558999999</v>
      </c>
      <c r="E183">
        <v>1.0801000599999999</v>
      </c>
      <c r="F183">
        <v>758.25897216999999</v>
      </c>
      <c r="G183">
        <v>1.3717000500000001</v>
      </c>
      <c r="H183">
        <v>9.9000003020963209E+37</v>
      </c>
      <c r="J183" s="2">
        <f>TREND(Calibration!$A$2:$A$4,Calibration!$B$2:$B$4,C183)</f>
        <v>416.07898784967284</v>
      </c>
      <c r="K183" s="2">
        <f>TREND(Calibration!$A$2:$A$4,Calibration!$C$2:$C$4,E183)</f>
        <v>417.32434843940985</v>
      </c>
      <c r="L183" s="2">
        <f>TREND(Calibration!$A$2:$A$4,Calibration!$D$2:$D$4,G183)</f>
        <v>524.6826845679343</v>
      </c>
    </row>
    <row r="184" spans="1:12" x14ac:dyDescent="0.25">
      <c r="A184">
        <v>910096</v>
      </c>
      <c r="B184">
        <v>14.45100021</v>
      </c>
      <c r="C184">
        <v>0.60049998999999998</v>
      </c>
      <c r="D184">
        <v>1019.15002441</v>
      </c>
      <c r="E184">
        <v>1.0785000300000001</v>
      </c>
      <c r="F184">
        <v>727.03497314000003</v>
      </c>
      <c r="G184">
        <v>1.3679000100000001</v>
      </c>
      <c r="H184">
        <v>9.9000003020963209E+37</v>
      </c>
      <c r="J184" s="2">
        <f>TREND(Calibration!$A$2:$A$4,Calibration!$B$2:$B$4,C184)</f>
        <v>415.39424431839439</v>
      </c>
      <c r="K184" s="2">
        <f>TREND(Calibration!$A$2:$A$4,Calibration!$C$2:$C$4,E184)</f>
        <v>416.68113873927354</v>
      </c>
      <c r="L184" s="2">
        <f>TREND(Calibration!$A$2:$A$4,Calibration!$D$2:$D$4,G184)</f>
        <v>523.120868541954</v>
      </c>
    </row>
    <row r="185" spans="1:12" x14ac:dyDescent="0.25">
      <c r="A185">
        <v>915097</v>
      </c>
      <c r="B185">
        <v>14.56700039</v>
      </c>
      <c r="C185">
        <v>0.59780001999999999</v>
      </c>
      <c r="D185">
        <v>1055.5649414100001</v>
      </c>
      <c r="E185">
        <v>1.07089996</v>
      </c>
      <c r="F185">
        <v>891.03997803000004</v>
      </c>
      <c r="G185">
        <v>1.3667999500000001</v>
      </c>
      <c r="H185">
        <v>1247.8270263700001</v>
      </c>
      <c r="J185" s="2">
        <f>TREND(Calibration!$A$2:$A$4,Calibration!$B$2:$B$4,C185)</f>
        <v>413.71352887098902</v>
      </c>
      <c r="K185" s="2">
        <f>TREND(Calibration!$A$2:$A$4,Calibration!$C$2:$C$4,E185)</f>
        <v>413.62592180851902</v>
      </c>
      <c r="L185" s="2">
        <f>TREND(Calibration!$A$2:$A$4,Calibration!$D$2:$D$4,G185)</f>
        <v>522.66874400180711</v>
      </c>
    </row>
    <row r="186" spans="1:12" x14ac:dyDescent="0.25">
      <c r="A186">
        <v>920098</v>
      </c>
      <c r="B186">
        <v>14.54800034</v>
      </c>
      <c r="C186">
        <v>0.58920002000000005</v>
      </c>
      <c r="D186">
        <v>1367.39099121</v>
      </c>
      <c r="E186">
        <v>1.0681999900000001</v>
      </c>
      <c r="F186">
        <v>400.37399291999998</v>
      </c>
      <c r="G186">
        <v>1.3614000100000001</v>
      </c>
      <c r="H186">
        <v>9.9000003020963209E+37</v>
      </c>
      <c r="J186" s="2">
        <f>TREND(Calibration!$A$2:$A$4,Calibration!$B$2:$B$4,C186)</f>
        <v>408.36007944463023</v>
      </c>
      <c r="K186" s="2">
        <f>TREND(Calibration!$A$2:$A$4,Calibration!$C$2:$C$4,E186)</f>
        <v>412.54053785067009</v>
      </c>
      <c r="L186" s="2">
        <f>TREND(Calibration!$A$2:$A$4,Calibration!$D$2:$D$4,G186)</f>
        <v>520.44936925013826</v>
      </c>
    </row>
    <row r="187" spans="1:12" x14ac:dyDescent="0.25">
      <c r="A187">
        <v>925097</v>
      </c>
      <c r="B187">
        <v>14.41800022</v>
      </c>
      <c r="C187">
        <v>0.58160000999999995</v>
      </c>
      <c r="D187">
        <v>1026.0839843700001</v>
      </c>
      <c r="E187">
        <v>1.06500006</v>
      </c>
      <c r="F187">
        <v>197.28399658000001</v>
      </c>
      <c r="G187">
        <v>1.35599995</v>
      </c>
      <c r="H187">
        <v>9.9000003020963209E+37</v>
      </c>
      <c r="J187" s="2">
        <f>TREND(Calibration!$A$2:$A$4,Calibration!$B$2:$B$4,C187)</f>
        <v>403.62911791267419</v>
      </c>
      <c r="K187" s="2">
        <f>TREND(Calibration!$A$2:$A$4,Calibration!$C$2:$C$4,E187)</f>
        <v>411.25417071020564</v>
      </c>
      <c r="L187" s="2">
        <f>TREND(Calibration!$A$2:$A$4,Calibration!$D$2:$D$4,G187)</f>
        <v>518.22994517848235</v>
      </c>
    </row>
    <row r="188" spans="1:12" x14ac:dyDescent="0.25">
      <c r="A188">
        <v>930096</v>
      </c>
      <c r="B188">
        <v>14.22999954</v>
      </c>
      <c r="C188">
        <v>0.58429998000000005</v>
      </c>
      <c r="D188">
        <v>1092.43395996</v>
      </c>
      <c r="E188">
        <v>1.06550002</v>
      </c>
      <c r="F188">
        <v>54.068000789999999</v>
      </c>
      <c r="G188">
        <v>1.3532999800000001</v>
      </c>
      <c r="H188">
        <v>1305.9949951200001</v>
      </c>
      <c r="J188" s="2">
        <f>TREND(Calibration!$A$2:$A$4,Calibration!$B$2:$B$4,C188)</f>
        <v>405.30983336007961</v>
      </c>
      <c r="K188" s="2">
        <f>TREND(Calibration!$A$2:$A$4,Calibration!$C$2:$C$4,E188)</f>
        <v>411.45515389282104</v>
      </c>
      <c r="L188" s="2">
        <f>TREND(Calibration!$A$2:$A$4,Calibration!$D$2:$D$4,G188)</f>
        <v>517.12025780264798</v>
      </c>
    </row>
    <row r="189" spans="1:12" x14ac:dyDescent="0.25">
      <c r="A189">
        <v>935096</v>
      </c>
      <c r="B189">
        <v>14.13899994</v>
      </c>
      <c r="C189">
        <v>0.58649998999999997</v>
      </c>
      <c r="D189">
        <v>1312.7829589800001</v>
      </c>
      <c r="E189">
        <v>1.06599998</v>
      </c>
      <c r="F189">
        <v>19.634000780000001</v>
      </c>
      <c r="G189">
        <v>1.3489999800000001</v>
      </c>
      <c r="H189">
        <v>9.9000003020963209E+37</v>
      </c>
      <c r="J189" s="2">
        <f>TREND(Calibration!$A$2:$A$4,Calibration!$B$2:$B$4,C189)</f>
        <v>406.67932664757768</v>
      </c>
      <c r="K189" s="2">
        <f>TREND(Calibration!$A$2:$A$4,Calibration!$C$2:$C$4,E189)</f>
        <v>411.6561370754365</v>
      </c>
      <c r="L189" s="2">
        <f>TREND(Calibration!$A$2:$A$4,Calibration!$D$2:$D$4,G189)</f>
        <v>515.35295827113907</v>
      </c>
    </row>
    <row r="190" spans="1:12" x14ac:dyDescent="0.25">
      <c r="A190">
        <v>940108</v>
      </c>
      <c r="B190">
        <v>14.08100033</v>
      </c>
      <c r="C190">
        <v>0.59460002000000001</v>
      </c>
      <c r="D190">
        <v>884.90698241999996</v>
      </c>
      <c r="E190">
        <v>1.0638999899999999</v>
      </c>
      <c r="F190">
        <v>248.36500548999999</v>
      </c>
      <c r="G190">
        <v>1.34249997</v>
      </c>
      <c r="H190">
        <v>1183.7270507799999</v>
      </c>
      <c r="J190" s="2">
        <f>TREND(Calibration!$A$2:$A$4,Calibration!$B$2:$B$4,C190)</f>
        <v>411.72154768908808</v>
      </c>
      <c r="K190" s="2">
        <f>TREND(Calibration!$A$2:$A$4,Calibration!$C$2:$C$4,E190)</f>
        <v>410.81194419268468</v>
      </c>
      <c r="L190" s="2">
        <f>TREND(Calibration!$A$2:$A$4,Calibration!$D$2:$D$4,G190)</f>
        <v>512.68145486932428</v>
      </c>
    </row>
    <row r="191" spans="1:12" x14ac:dyDescent="0.25">
      <c r="A191">
        <v>945096</v>
      </c>
      <c r="B191">
        <v>14.03199959</v>
      </c>
      <c r="C191">
        <v>0.59729999</v>
      </c>
      <c r="D191">
        <v>9.9000003020963209E+37</v>
      </c>
      <c r="E191">
        <v>1.0596000000000001</v>
      </c>
      <c r="F191">
        <v>-44.446998600000001</v>
      </c>
      <c r="G191">
        <v>1.3393000399999999</v>
      </c>
      <c r="H191">
        <v>9.9000003020963209E+37</v>
      </c>
      <c r="J191" s="2">
        <f>TREND(Calibration!$A$2:$A$4,Calibration!$B$2:$B$4,C191)</f>
        <v>413.40226313649345</v>
      </c>
      <c r="K191" s="2">
        <f>TREND(Calibration!$A$2:$A$4,Calibration!$C$2:$C$4,E191)</f>
        <v>409.08335455468472</v>
      </c>
      <c r="L191" s="2">
        <f>TREND(Calibration!$A$2:$A$4,Calibration!$D$2:$D$4,G191)</f>
        <v>511.3662839879612</v>
      </c>
    </row>
    <row r="192" spans="1:12" x14ac:dyDescent="0.25">
      <c r="A192">
        <v>950097</v>
      </c>
      <c r="B192">
        <v>14.18500042</v>
      </c>
      <c r="C192">
        <v>0.60159998999999997</v>
      </c>
      <c r="D192">
        <v>1124.7829589800001</v>
      </c>
      <c r="E192">
        <v>1.0600999600000001</v>
      </c>
      <c r="F192">
        <v>354.10598755000001</v>
      </c>
      <c r="G192">
        <v>1.3344000600000001</v>
      </c>
      <c r="H192">
        <v>1336.1939697299999</v>
      </c>
      <c r="J192" s="2">
        <f>TREND(Calibration!$A$2:$A$4,Calibration!$B$2:$B$4,C192)</f>
        <v>416.07898784967284</v>
      </c>
      <c r="K192" s="2">
        <f>TREND(Calibration!$A$2:$A$4,Calibration!$C$2:$C$4,E192)</f>
        <v>409.28433773730012</v>
      </c>
      <c r="L192" s="2">
        <f>TREND(Calibration!$A$2:$A$4,Calibration!$D$2:$D$4,G192)</f>
        <v>509.35239274182106</v>
      </c>
    </row>
    <row r="193" spans="1:12" x14ac:dyDescent="0.25">
      <c r="A193">
        <v>955097</v>
      </c>
      <c r="B193">
        <v>14.381999970000001</v>
      </c>
      <c r="C193">
        <v>0.59399997999999998</v>
      </c>
      <c r="D193">
        <v>906.99700928000004</v>
      </c>
      <c r="E193">
        <v>1.05739999</v>
      </c>
      <c r="F193">
        <v>531.40301513999998</v>
      </c>
      <c r="G193">
        <v>1.3301000599999999</v>
      </c>
      <c r="H193">
        <v>9.9000003020963209E+37</v>
      </c>
      <c r="J193" s="2">
        <f>TREND(Calibration!$A$2:$A$4,Calibration!$B$2:$B$4,C193)</f>
        <v>411.34802631771686</v>
      </c>
      <c r="K193" s="2">
        <f>TREND(Calibration!$A$2:$A$4,Calibration!$C$2:$C$4,E193)</f>
        <v>408.19895377945113</v>
      </c>
      <c r="L193" s="2">
        <f>TREND(Calibration!$A$2:$A$4,Calibration!$D$2:$D$4,G193)</f>
        <v>507.58509321031204</v>
      </c>
    </row>
    <row r="194" spans="1:12" x14ac:dyDescent="0.25">
      <c r="A194">
        <v>960096</v>
      </c>
      <c r="B194">
        <v>14.553999900000001</v>
      </c>
      <c r="C194">
        <v>0.59299999000000003</v>
      </c>
      <c r="D194">
        <v>864.47100829999999</v>
      </c>
      <c r="E194">
        <v>1.0547000200000001</v>
      </c>
      <c r="F194">
        <v>552.94702147999999</v>
      </c>
      <c r="G194">
        <v>1.3279999499999999</v>
      </c>
      <c r="H194">
        <v>9.9000003020963209E+37</v>
      </c>
      <c r="J194" s="2">
        <f>TREND(Calibration!$A$2:$A$4,Calibration!$B$2:$B$4,C194)</f>
        <v>410.72553842331405</v>
      </c>
      <c r="K194" s="2">
        <f>TREND(Calibration!$A$2:$A$4,Calibration!$C$2:$C$4,E194)</f>
        <v>407.1135698216022</v>
      </c>
      <c r="L194" s="2">
        <f>TREND(Calibration!$A$2:$A$4,Calibration!$D$2:$D$4,G194)</f>
        <v>506.72194822912206</v>
      </c>
    </row>
    <row r="195" spans="1:12" x14ac:dyDescent="0.25">
      <c r="A195">
        <v>965096</v>
      </c>
      <c r="B195">
        <v>14.694000239999999</v>
      </c>
      <c r="C195">
        <v>0.60270000000000001</v>
      </c>
      <c r="D195">
        <v>389.46398926000001</v>
      </c>
      <c r="E195">
        <v>1.05200005</v>
      </c>
      <c r="F195">
        <v>1162.4260253899999</v>
      </c>
      <c r="G195">
        <v>1.3273999700000001</v>
      </c>
      <c r="H195">
        <v>1115.3210449200001</v>
      </c>
      <c r="J195" s="2">
        <f>TREND(Calibration!$A$2:$A$4,Calibration!$B$2:$B$4,C195)</f>
        <v>416.76373760589252</v>
      </c>
      <c r="K195" s="2">
        <f>TREND(Calibration!$A$2:$A$4,Calibration!$C$2:$C$4,E195)</f>
        <v>406.02818586375315</v>
      </c>
      <c r="L195" s="2">
        <f>TREND(Calibration!$A$2:$A$4,Calibration!$D$2:$D$4,G195)</f>
        <v>506.47535651449073</v>
      </c>
    </row>
    <row r="196" spans="1:12" x14ac:dyDescent="0.25">
      <c r="A196">
        <v>970097</v>
      </c>
      <c r="B196">
        <v>14.579999920000001</v>
      </c>
      <c r="C196">
        <v>0.60159998999999997</v>
      </c>
      <c r="D196">
        <v>1245.0040283200001</v>
      </c>
      <c r="E196">
        <v>1.04820001</v>
      </c>
      <c r="F196">
        <v>565.67999268000005</v>
      </c>
      <c r="G196">
        <v>1.3273999700000001</v>
      </c>
      <c r="H196">
        <v>9.9000003020963209E+37</v>
      </c>
      <c r="J196" s="2">
        <f>TREND(Calibration!$A$2:$A$4,Calibration!$B$2:$B$4,C196)</f>
        <v>416.07898784967284</v>
      </c>
      <c r="K196" s="2">
        <f>TREND(Calibration!$A$2:$A$4,Calibration!$C$2:$C$4,E196)</f>
        <v>404.50057538838325</v>
      </c>
      <c r="L196" s="2">
        <f>TREND(Calibration!$A$2:$A$4,Calibration!$D$2:$D$4,G196)</f>
        <v>506.47535651449073</v>
      </c>
    </row>
    <row r="197" spans="1:12" x14ac:dyDescent="0.25">
      <c r="A197">
        <v>975096</v>
      </c>
      <c r="B197">
        <v>14.42500019</v>
      </c>
      <c r="C197">
        <v>0.60110003000000001</v>
      </c>
      <c r="D197">
        <v>1152.3170166</v>
      </c>
      <c r="E197">
        <v>1.04820001</v>
      </c>
      <c r="F197">
        <v>851.50402831999997</v>
      </c>
      <c r="G197">
        <v>1.32149994</v>
      </c>
      <c r="H197">
        <v>9.9000003020963209E+37</v>
      </c>
      <c r="J197" s="2">
        <f>TREND(Calibration!$A$2:$A$4,Calibration!$B$2:$B$4,C197)</f>
        <v>415.76776568976561</v>
      </c>
      <c r="K197" s="2">
        <f>TREND(Calibration!$A$2:$A$4,Calibration!$C$2:$C$4,E197)</f>
        <v>404.50057538838325</v>
      </c>
      <c r="L197" s="2">
        <f>TREND(Calibration!$A$2:$A$4,Calibration!$D$2:$D$4,G197)</f>
        <v>504.05044482730739</v>
      </c>
    </row>
    <row r="198" spans="1:12" x14ac:dyDescent="0.25">
      <c r="A198">
        <v>980096</v>
      </c>
      <c r="B198">
        <v>14.26599979</v>
      </c>
      <c r="C198">
        <v>0.60159998999999997</v>
      </c>
      <c r="D198">
        <v>669.50701904000005</v>
      </c>
      <c r="E198">
        <v>1.0461000199999999</v>
      </c>
      <c r="F198">
        <v>1144.0639648399999</v>
      </c>
      <c r="G198">
        <v>1.3181999900000001</v>
      </c>
      <c r="H198">
        <v>9.9000003020963209E+37</v>
      </c>
      <c r="J198" s="2">
        <f>TREND(Calibration!$A$2:$A$4,Calibration!$B$2:$B$4,C198)</f>
        <v>416.07898784967284</v>
      </c>
      <c r="K198" s="2">
        <f>TREND(Calibration!$A$2:$A$4,Calibration!$C$2:$C$4,E198)</f>
        <v>403.65638250563148</v>
      </c>
      <c r="L198" s="2">
        <f>TREND(Calibration!$A$2:$A$4,Calibration!$D$2:$D$4,G198)</f>
        <v>502.69416573684168</v>
      </c>
    </row>
    <row r="199" spans="1:12" x14ac:dyDescent="0.25">
      <c r="A199">
        <v>985097</v>
      </c>
      <c r="B199">
        <v>14.13899994</v>
      </c>
      <c r="C199">
        <v>0.60750002000000003</v>
      </c>
      <c r="D199">
        <v>819.40600586000005</v>
      </c>
      <c r="E199">
        <v>1.0422999900000001</v>
      </c>
      <c r="F199">
        <v>9.9000003020963209E+37</v>
      </c>
      <c r="G199">
        <v>1.3161</v>
      </c>
      <c r="H199">
        <v>1259.9739990200001</v>
      </c>
      <c r="J199" s="2">
        <f>TREND(Calibration!$A$2:$A$4,Calibration!$B$2:$B$4,C199)</f>
        <v>419.75172182862639</v>
      </c>
      <c r="K199" s="2">
        <f>TREND(Calibration!$A$2:$A$4,Calibration!$C$2:$C$4,E199)</f>
        <v>402.12877605024693</v>
      </c>
      <c r="L199" s="2">
        <f>TREND(Calibration!$A$2:$A$4,Calibration!$D$2:$D$4,G199)</f>
        <v>501.83107007563854</v>
      </c>
    </row>
    <row r="200" spans="1:12" x14ac:dyDescent="0.25">
      <c r="A200">
        <v>990097</v>
      </c>
      <c r="B200">
        <v>14.01599979</v>
      </c>
      <c r="C200">
        <v>0.60809999999999997</v>
      </c>
      <c r="D200">
        <v>872.78601074000005</v>
      </c>
      <c r="E200">
        <v>1.04340005</v>
      </c>
      <c r="F200">
        <v>9.9000003020963209E+37</v>
      </c>
      <c r="G200">
        <v>1.31120002</v>
      </c>
      <c r="H200">
        <v>1182.19299316</v>
      </c>
      <c r="J200" s="2">
        <f>TREND(Calibration!$A$2:$A$4,Calibration!$B$2:$B$4,C200)</f>
        <v>420.12520585035037</v>
      </c>
      <c r="K200" s="2">
        <f>TREND(Calibration!$A$2:$A$4,Calibration!$C$2:$C$4,E200)</f>
        <v>402.57099854778255</v>
      </c>
      <c r="L200" s="2">
        <f>TREND(Calibration!$A$2:$A$4,Calibration!$D$2:$D$4,G200)</f>
        <v>499.81717882949829</v>
      </c>
    </row>
    <row r="201" spans="1:12" x14ac:dyDescent="0.25">
      <c r="A201">
        <v>995096</v>
      </c>
      <c r="B201">
        <v>13.977000240000001</v>
      </c>
      <c r="C201">
        <v>0.61129999000000002</v>
      </c>
      <c r="D201">
        <v>907.81500243999994</v>
      </c>
      <c r="E201">
        <v>1.0422999900000001</v>
      </c>
      <c r="F201">
        <v>1144.9079589800001</v>
      </c>
      <c r="G201">
        <v>1.31229997</v>
      </c>
      <c r="H201">
        <v>9.9000003020963209E+37</v>
      </c>
      <c r="J201" s="2">
        <f>TREND(Calibration!$A$2:$A$4,Calibration!$B$2:$B$4,C201)</f>
        <v>422.11718080731021</v>
      </c>
      <c r="K201" s="2">
        <f>TREND(Calibration!$A$2:$A$4,Calibration!$C$2:$C$4,E201)</f>
        <v>402.12877605024693</v>
      </c>
      <c r="L201" s="2">
        <f>TREND(Calibration!$A$2:$A$4,Calibration!$D$2:$D$4,G201)</f>
        <v>500.26925815965717</v>
      </c>
    </row>
    <row r="202" spans="1:12" x14ac:dyDescent="0.25">
      <c r="A202">
        <v>1000096</v>
      </c>
      <c r="B202">
        <v>14.12899971</v>
      </c>
      <c r="C202">
        <v>0.60970002000000001</v>
      </c>
      <c r="D202">
        <v>882.19097899999997</v>
      </c>
      <c r="E202">
        <v>1.04170001</v>
      </c>
      <c r="F202">
        <v>1049.1159668</v>
      </c>
      <c r="G202">
        <v>1.3042000499999999</v>
      </c>
      <c r="H202">
        <v>1089.5909423799999</v>
      </c>
      <c r="J202" s="2">
        <f>TREND(Calibration!$A$2:$A$4,Calibration!$B$2:$B$4,C202)</f>
        <v>421.1212088911833</v>
      </c>
      <c r="K202" s="2">
        <f>TREND(Calibration!$A$2:$A$4,Calibration!$C$2:$C$4,E202)</f>
        <v>401.88758497514971</v>
      </c>
      <c r="L202" s="2">
        <f>TREND(Calibration!$A$2:$A$4,Calibration!$D$2:$D$4,G202)</f>
        <v>496.9401919221549</v>
      </c>
    </row>
    <row r="203" spans="1:12" x14ac:dyDescent="0.25">
      <c r="A203">
        <v>1005096</v>
      </c>
      <c r="B203">
        <v>14.350000380000001</v>
      </c>
      <c r="C203">
        <v>0.60210001000000002</v>
      </c>
      <c r="D203">
        <v>1058.3540039100001</v>
      </c>
      <c r="E203">
        <v>1.0412000400000001</v>
      </c>
      <c r="F203">
        <v>689.41998291000004</v>
      </c>
      <c r="G203">
        <v>1.30309999</v>
      </c>
      <c r="H203">
        <v>1161.6879882799999</v>
      </c>
      <c r="J203" s="2">
        <f>TREND(Calibration!$A$2:$A$4,Calibration!$B$2:$B$4,C203)</f>
        <v>416.39024735922732</v>
      </c>
      <c r="K203" s="2">
        <f>TREND(Calibration!$A$2:$A$4,Calibration!$C$2:$C$4,E203)</f>
        <v>401.68659777254908</v>
      </c>
      <c r="L203" s="2">
        <f>TREND(Calibration!$A$2:$A$4,Calibration!$D$2:$D$4,G203)</f>
        <v>496.48806738200801</v>
      </c>
    </row>
    <row r="204" spans="1:12" x14ac:dyDescent="0.25">
      <c r="A204">
        <v>1010096</v>
      </c>
      <c r="B204">
        <v>14.524999619999999</v>
      </c>
      <c r="C204">
        <v>0.59189999000000004</v>
      </c>
      <c r="D204">
        <v>1329.33203125</v>
      </c>
      <c r="E204">
        <v>1.0379999900000001</v>
      </c>
      <c r="F204">
        <v>268.19299316000001</v>
      </c>
      <c r="G204">
        <v>1.30309999</v>
      </c>
      <c r="H204">
        <v>9.9000003020963209E+37</v>
      </c>
      <c r="J204" s="2">
        <f>TREND(Calibration!$A$2:$A$4,Calibration!$B$2:$B$4,C204)</f>
        <v>410.04079489203559</v>
      </c>
      <c r="K204" s="2">
        <f>TREND(Calibration!$A$2:$A$4,Calibration!$C$2:$C$4,E204)</f>
        <v>400.40018239226163</v>
      </c>
      <c r="L204" s="2">
        <f>TREND(Calibration!$A$2:$A$4,Calibration!$D$2:$D$4,G204)</f>
        <v>496.48806738200801</v>
      </c>
    </row>
    <row r="205" spans="1:12" x14ac:dyDescent="0.25">
      <c r="A205">
        <v>1015097</v>
      </c>
      <c r="B205">
        <v>14.6420002</v>
      </c>
      <c r="C205">
        <v>0.59030002000000004</v>
      </c>
      <c r="D205">
        <v>9.9000003020963209E+37</v>
      </c>
      <c r="E205">
        <v>1.03579998</v>
      </c>
      <c r="F205">
        <v>54.0359993</v>
      </c>
      <c r="G205">
        <v>1.2949999599999999</v>
      </c>
      <c r="H205">
        <v>1142.7290039100001</v>
      </c>
      <c r="J205" s="2">
        <f>TREND(Calibration!$A$2:$A$4,Calibration!$B$2:$B$4,C205)</f>
        <v>409.04482297590869</v>
      </c>
      <c r="K205" s="2">
        <f>TREND(Calibration!$A$2:$A$4,Calibration!$C$2:$C$4,E205)</f>
        <v>399.51578161702804</v>
      </c>
      <c r="L205" s="2">
        <f>TREND(Calibration!$A$2:$A$4,Calibration!$D$2:$D$4,G205)</f>
        <v>493.15895593451773</v>
      </c>
    </row>
    <row r="206" spans="1:12" x14ac:dyDescent="0.25">
      <c r="A206">
        <v>1020097</v>
      </c>
      <c r="B206">
        <v>14.61600018</v>
      </c>
      <c r="C206">
        <v>0.58920002000000005</v>
      </c>
      <c r="D206">
        <v>1019.69598389</v>
      </c>
      <c r="E206">
        <v>1.0362999399999999</v>
      </c>
      <c r="F206">
        <v>-66.344001770000006</v>
      </c>
      <c r="G206">
        <v>1.28960001</v>
      </c>
      <c r="H206">
        <v>9.9000003020963209E+37</v>
      </c>
      <c r="J206" s="2">
        <f>TREND(Calibration!$A$2:$A$4,Calibration!$B$2:$B$4,C206)</f>
        <v>408.36007944463023</v>
      </c>
      <c r="K206" s="2">
        <f>TREND(Calibration!$A$2:$A$4,Calibration!$C$2:$C$4,E206)</f>
        <v>399.71676479964344</v>
      </c>
      <c r="L206" s="2">
        <f>TREND(Calibration!$A$2:$A$4,Calibration!$D$2:$D$4,G206)</f>
        <v>490.93957707284994</v>
      </c>
    </row>
    <row r="207" spans="1:12" x14ac:dyDescent="0.25">
      <c r="A207">
        <v>1025096</v>
      </c>
      <c r="B207">
        <v>14.498999599999999</v>
      </c>
      <c r="C207">
        <v>0.58759998999999996</v>
      </c>
      <c r="D207">
        <v>893.42297363</v>
      </c>
      <c r="E207">
        <v>1.0347000399999999</v>
      </c>
      <c r="F207">
        <v>-85.877998349999999</v>
      </c>
      <c r="G207">
        <v>1.29069996</v>
      </c>
      <c r="H207">
        <v>9.9000003020963209E+37</v>
      </c>
      <c r="J207" s="2">
        <f>TREND(Calibration!$A$2:$A$4,Calibration!$B$2:$B$4,C207)</f>
        <v>407.36407017885614</v>
      </c>
      <c r="K207" s="2">
        <f>TREND(Calibration!$A$2:$A$4,Calibration!$C$2:$C$4,E207)</f>
        <v>399.07360735931536</v>
      </c>
      <c r="L207" s="2">
        <f>TREND(Calibration!$A$2:$A$4,Calibration!$D$2:$D$4,G207)</f>
        <v>491.39165640300882</v>
      </c>
    </row>
    <row r="208" spans="1:12" x14ac:dyDescent="0.25">
      <c r="A208">
        <v>1030096</v>
      </c>
      <c r="B208">
        <v>14.33100033</v>
      </c>
      <c r="C208">
        <v>0.59130000999999999</v>
      </c>
      <c r="D208">
        <v>979.61499022999999</v>
      </c>
      <c r="E208">
        <v>1.0341999500000001</v>
      </c>
      <c r="F208">
        <v>-66.377998349999999</v>
      </c>
      <c r="G208">
        <v>1.2902</v>
      </c>
      <c r="H208">
        <v>9.9000003020963209E+37</v>
      </c>
      <c r="J208" s="2">
        <f>TREND(Calibration!$A$2:$A$4,Calibration!$B$2:$B$4,C208)</f>
        <v>409.6673108703115</v>
      </c>
      <c r="K208" s="2">
        <f>TREND(Calibration!$A$2:$A$4,Calibration!$C$2:$C$4,E208)</f>
        <v>398.87257191689173</v>
      </c>
      <c r="L208" s="2">
        <f>TREND(Calibration!$A$2:$A$4,Calibration!$D$2:$D$4,G208)</f>
        <v>491.18617289748022</v>
      </c>
    </row>
    <row r="209" spans="1:12" x14ac:dyDescent="0.25">
      <c r="A209">
        <v>1035097</v>
      </c>
      <c r="B209">
        <v>14.16800022</v>
      </c>
      <c r="C209">
        <v>0.58539998999999998</v>
      </c>
      <c r="D209">
        <v>1308.27697754</v>
      </c>
      <c r="E209">
        <v>1.0326000500000001</v>
      </c>
      <c r="F209">
        <v>-140.44900512999999</v>
      </c>
      <c r="G209">
        <v>1.2836999899999999</v>
      </c>
      <c r="H209">
        <v>9.9000003020963209E+37</v>
      </c>
      <c r="J209" s="2">
        <f>TREND(Calibration!$A$2:$A$4,Calibration!$B$2:$B$4,C209)</f>
        <v>405.99458311629922</v>
      </c>
      <c r="K209" s="2">
        <f>TREND(Calibration!$A$2:$A$4,Calibration!$C$2:$C$4,E209)</f>
        <v>398.2294144765637</v>
      </c>
      <c r="L209" s="2">
        <f>TREND(Calibration!$A$2:$A$4,Calibration!$D$2:$D$4,G209)</f>
        <v>488.51466949566543</v>
      </c>
    </row>
    <row r="210" spans="1:12" x14ac:dyDescent="0.25">
      <c r="A210">
        <v>1040096</v>
      </c>
      <c r="B210">
        <v>14.00899982</v>
      </c>
      <c r="C210">
        <v>0.59030002000000004</v>
      </c>
      <c r="D210">
        <v>9.9000003020963209E+37</v>
      </c>
      <c r="E210">
        <v>1.0331000100000001</v>
      </c>
      <c r="F210">
        <v>-178.95799255</v>
      </c>
      <c r="G210">
        <v>1.2848000500000001</v>
      </c>
      <c r="H210">
        <v>9.9000003020963209E+37</v>
      </c>
      <c r="J210" s="2">
        <f>TREND(Calibration!$A$2:$A$4,Calibration!$B$2:$B$4,C210)</f>
        <v>409.04482297590869</v>
      </c>
      <c r="K210" s="2">
        <f>TREND(Calibration!$A$2:$A$4,Calibration!$C$2:$C$4,E210)</f>
        <v>398.43039765917911</v>
      </c>
      <c r="L210" s="2">
        <f>TREND(Calibration!$A$2:$A$4,Calibration!$D$2:$D$4,G210)</f>
        <v>488.96679403581243</v>
      </c>
    </row>
    <row r="211" spans="1:12" x14ac:dyDescent="0.25">
      <c r="A211">
        <v>1045097</v>
      </c>
      <c r="B211">
        <v>13.94799995</v>
      </c>
      <c r="C211">
        <v>0.58109999000000001</v>
      </c>
      <c r="D211">
        <v>1051.8129882799999</v>
      </c>
      <c r="E211">
        <v>1.0319999500000001</v>
      </c>
      <c r="F211">
        <v>205.34899902000001</v>
      </c>
      <c r="G211">
        <v>1.2836999899999999</v>
      </c>
      <c r="H211">
        <v>9.9000003020963209E+37</v>
      </c>
      <c r="J211" s="2">
        <f>TREND(Calibration!$A$2:$A$4,Calibration!$B$2:$B$4,C211)</f>
        <v>403.31785840311983</v>
      </c>
      <c r="K211" s="2">
        <f>TREND(Calibration!$A$2:$A$4,Calibration!$C$2:$C$4,E211)</f>
        <v>397.98817516164348</v>
      </c>
      <c r="L211" s="2">
        <f>TREND(Calibration!$A$2:$A$4,Calibration!$D$2:$D$4,G211)</f>
        <v>488.51466949566543</v>
      </c>
    </row>
    <row r="212" spans="1:12" x14ac:dyDescent="0.25">
      <c r="A212">
        <v>1050097</v>
      </c>
      <c r="B212">
        <v>14.02900028</v>
      </c>
      <c r="C212">
        <v>0.58429998000000005</v>
      </c>
      <c r="D212">
        <v>942.82501220999995</v>
      </c>
      <c r="E212">
        <v>1.0298999499999999</v>
      </c>
      <c r="F212">
        <v>256.24700927999999</v>
      </c>
      <c r="G212">
        <v>1.2826000500000001</v>
      </c>
      <c r="H212">
        <v>9.9000003020963209E+37</v>
      </c>
      <c r="J212" s="2">
        <f>TREND(Calibration!$A$2:$A$4,Calibration!$B$2:$B$4,C212)</f>
        <v>405.30983336007961</v>
      </c>
      <c r="K212" s="2">
        <f>TREND(Calibration!$A$2:$A$4,Calibration!$C$2:$C$4,E212)</f>
        <v>397.14397825890637</v>
      </c>
      <c r="L212" s="2">
        <f>TREND(Calibration!$A$2:$A$4,Calibration!$D$2:$D$4,G212)</f>
        <v>488.0625942755056</v>
      </c>
    </row>
    <row r="213" spans="1:12" x14ac:dyDescent="0.25">
      <c r="A213">
        <v>1055096</v>
      </c>
      <c r="B213">
        <v>14.243000029999999</v>
      </c>
      <c r="C213">
        <v>0.57840002000000001</v>
      </c>
      <c r="D213">
        <v>882.29101562000005</v>
      </c>
      <c r="E213">
        <v>1.0266</v>
      </c>
      <c r="F213">
        <v>262.86599731000001</v>
      </c>
      <c r="G213">
        <v>1.2826000500000001</v>
      </c>
      <c r="H213">
        <v>9.9000003020963209E+37</v>
      </c>
      <c r="J213" s="2">
        <f>TREND(Calibration!$A$2:$A$4,Calibration!$B$2:$B$4,C213)</f>
        <v>401.63714295571447</v>
      </c>
      <c r="K213" s="2">
        <f>TREND(Calibration!$A$2:$A$4,Calibration!$C$2:$C$4,E213)</f>
        <v>395.81740322596022</v>
      </c>
      <c r="L213" s="2">
        <f>TREND(Calibration!$A$2:$A$4,Calibration!$D$2:$D$4,G213)</f>
        <v>488.0625942755056</v>
      </c>
    </row>
    <row r="214" spans="1:12" x14ac:dyDescent="0.25">
      <c r="A214">
        <v>1060096</v>
      </c>
      <c r="B214">
        <v>14.36299992</v>
      </c>
      <c r="C214">
        <v>0.59079999000000005</v>
      </c>
      <c r="D214">
        <v>1188.8940429700001</v>
      </c>
      <c r="E214">
        <v>1.0326000500000001</v>
      </c>
      <c r="F214">
        <v>19.57299995</v>
      </c>
      <c r="G214">
        <v>1.2798999499999999</v>
      </c>
      <c r="H214">
        <v>9.9000003020963209E+37</v>
      </c>
      <c r="J214" s="2">
        <f>TREND(Calibration!$A$2:$A$4,Calibration!$B$2:$B$4,C214)</f>
        <v>409.35605136075714</v>
      </c>
      <c r="K214" s="2">
        <f>TREND(Calibration!$A$2:$A$4,Calibration!$C$2:$C$4,E214)</f>
        <v>398.2294144765637</v>
      </c>
      <c r="L214" s="2">
        <f>TREND(Calibration!$A$2:$A$4,Calibration!$D$2:$D$4,G214)</f>
        <v>486.95285346968524</v>
      </c>
    </row>
    <row r="215" spans="1:12" x14ac:dyDescent="0.25">
      <c r="A215">
        <v>1065094</v>
      </c>
      <c r="B215">
        <v>14.46700001</v>
      </c>
      <c r="C215">
        <v>0.58429998000000005</v>
      </c>
      <c r="D215">
        <v>1103.1219482399999</v>
      </c>
      <c r="E215">
        <v>1.0255000599999999</v>
      </c>
      <c r="F215">
        <v>276.05801392000001</v>
      </c>
      <c r="G215">
        <v>1.2783000499999999</v>
      </c>
      <c r="H215">
        <v>9.9000003020963209E+37</v>
      </c>
      <c r="J215" s="2">
        <f>TREND(Calibration!$A$2:$A$4,Calibration!$B$2:$B$4,C215)</f>
        <v>405.30983336007961</v>
      </c>
      <c r="K215" s="2">
        <f>TREND(Calibration!$A$2:$A$4,Calibration!$C$2:$C$4,E215)</f>
        <v>395.37522896824754</v>
      </c>
      <c r="L215" s="2">
        <f>TREND(Calibration!$A$2:$A$4,Calibration!$D$2:$D$4,G215)</f>
        <v>486.29529474399658</v>
      </c>
    </row>
    <row r="216" spans="1:12" x14ac:dyDescent="0.25">
      <c r="A216">
        <v>1070093</v>
      </c>
      <c r="B216">
        <v>14.460000040000001</v>
      </c>
      <c r="C216">
        <v>0.59079999000000005</v>
      </c>
      <c r="D216">
        <v>663.12298583999996</v>
      </c>
      <c r="E216">
        <v>1.02499998</v>
      </c>
      <c r="F216">
        <v>576.42999268000005</v>
      </c>
      <c r="G216">
        <v>1.27499998</v>
      </c>
      <c r="H216">
        <v>1296.6899414100001</v>
      </c>
      <c r="J216" s="2">
        <f>TREND(Calibration!$A$2:$A$4,Calibration!$B$2:$B$4,C216)</f>
        <v>409.35605136075714</v>
      </c>
      <c r="K216" s="2">
        <f>TREND(Calibration!$A$2:$A$4,Calibration!$C$2:$C$4,E216)</f>
        <v>395.17419754580914</v>
      </c>
      <c r="L216" s="2">
        <f>TREND(Calibration!$A$2:$A$4,Calibration!$D$2:$D$4,G216)</f>
        <v>484.93896633354393</v>
      </c>
    </row>
    <row r="217" spans="1:12" x14ac:dyDescent="0.25">
      <c r="A217">
        <v>1075093</v>
      </c>
      <c r="B217">
        <v>14.28499985</v>
      </c>
      <c r="C217">
        <v>0.58160000999999995</v>
      </c>
      <c r="D217">
        <v>9.9000003020963209E+37</v>
      </c>
      <c r="E217">
        <v>1.0239000300000001</v>
      </c>
      <c r="F217">
        <v>4.6810002300000004</v>
      </c>
      <c r="G217">
        <v>1.26859999</v>
      </c>
      <c r="H217">
        <v>9.9000003020963209E+37</v>
      </c>
      <c r="J217" s="2">
        <f>TREND(Calibration!$A$2:$A$4,Calibration!$B$2:$B$4,C217)</f>
        <v>403.62911791267419</v>
      </c>
      <c r="K217" s="2">
        <f>TREND(Calibration!$A$2:$A$4,Calibration!$C$2:$C$4,E217)</f>
        <v>394.73201926811129</v>
      </c>
      <c r="L217" s="2">
        <f>TREND(Calibration!$A$2:$A$4,Calibration!$D$2:$D$4,G217)</f>
        <v>482.30857114083187</v>
      </c>
    </row>
    <row r="218" spans="1:12" x14ac:dyDescent="0.25">
      <c r="A218">
        <v>1080090</v>
      </c>
      <c r="B218">
        <v>14.074000359999999</v>
      </c>
      <c r="C218">
        <v>0.58319997999999995</v>
      </c>
      <c r="D218">
        <v>1005.1610107400001</v>
      </c>
      <c r="E218">
        <v>1.02180004</v>
      </c>
      <c r="F218">
        <v>156.69999695000001</v>
      </c>
      <c r="G218">
        <v>1.2620999799999999</v>
      </c>
      <c r="H218">
        <v>9.9000003020963209E+37</v>
      </c>
      <c r="J218" s="2">
        <f>TREND(Calibration!$A$2:$A$4,Calibration!$B$2:$B$4,C218)</f>
        <v>404.62508982880109</v>
      </c>
      <c r="K218" s="2">
        <f>TREND(Calibration!$A$2:$A$4,Calibration!$C$2:$C$4,E218)</f>
        <v>393.88782638535952</v>
      </c>
      <c r="L218" s="2">
        <f>TREND(Calibration!$A$2:$A$4,Calibration!$D$2:$D$4,G218)</f>
        <v>479.6370677390172</v>
      </c>
    </row>
    <row r="219" spans="1:12" x14ac:dyDescent="0.25">
      <c r="A219">
        <v>1085093</v>
      </c>
      <c r="B219">
        <v>13.963999749999999</v>
      </c>
      <c r="C219">
        <v>0.59780001999999999</v>
      </c>
      <c r="D219">
        <v>828.68701171999999</v>
      </c>
      <c r="E219">
        <v>1.0227999699999999</v>
      </c>
      <c r="F219">
        <v>317.87799072000001</v>
      </c>
      <c r="G219">
        <v>1.2620999799999999</v>
      </c>
      <c r="H219">
        <v>1160.20495605</v>
      </c>
      <c r="J219" s="2">
        <f>TREND(Calibration!$A$2:$A$4,Calibration!$B$2:$B$4,C219)</f>
        <v>413.71352887098902</v>
      </c>
      <c r="K219" s="2">
        <f>TREND(Calibration!$A$2:$A$4,Calibration!$C$2:$C$4,E219)</f>
        <v>394.28979677057555</v>
      </c>
      <c r="L219" s="2">
        <f>TREND(Calibration!$A$2:$A$4,Calibration!$D$2:$D$4,G219)</f>
        <v>479.6370677390172</v>
      </c>
    </row>
    <row r="220" spans="1:12" x14ac:dyDescent="0.25">
      <c r="A220">
        <v>1090090</v>
      </c>
      <c r="B220">
        <v>13.88300037</v>
      </c>
      <c r="C220">
        <v>0.60650002999999997</v>
      </c>
      <c r="D220">
        <v>1247.5899658200001</v>
      </c>
      <c r="E220">
        <v>1.0288000100000001</v>
      </c>
      <c r="F220">
        <v>189.16799927</v>
      </c>
      <c r="G220">
        <v>1.2582999500000001</v>
      </c>
      <c r="H220">
        <v>9.9000003020963209E+37</v>
      </c>
      <c r="J220" s="2">
        <f>TREND(Calibration!$A$2:$A$4,Calibration!$B$2:$B$4,C220)</f>
        <v>419.12923393422346</v>
      </c>
      <c r="K220" s="2">
        <f>TREND(Calibration!$A$2:$A$4,Calibration!$C$2:$C$4,E220)</f>
        <v>396.70180400119381</v>
      </c>
      <c r="L220" s="2">
        <f>TREND(Calibration!$A$2:$A$4,Calibration!$D$2:$D$4,G220)</f>
        <v>478.07525582303583</v>
      </c>
    </row>
    <row r="221" spans="1:12" x14ac:dyDescent="0.25">
      <c r="A221">
        <v>1095091</v>
      </c>
      <c r="B221">
        <v>13.84399986</v>
      </c>
      <c r="C221">
        <v>0.60860002000000002</v>
      </c>
      <c r="D221">
        <v>1016.2860107400001</v>
      </c>
      <c r="E221">
        <v>1.02499998</v>
      </c>
      <c r="F221">
        <v>822.73400878999996</v>
      </c>
      <c r="G221">
        <v>1.25880003</v>
      </c>
      <c r="H221">
        <v>1096.68395996</v>
      </c>
      <c r="J221" s="2">
        <f>TREND(Calibration!$A$2:$A$4,Calibration!$B$2:$B$4,C221)</f>
        <v>420.43646535990484</v>
      </c>
      <c r="K221" s="2">
        <f>TREND(Calibration!$A$2:$A$4,Calibration!$C$2:$C$4,E221)</f>
        <v>395.17419754580914</v>
      </c>
      <c r="L221" s="2">
        <f>TREND(Calibration!$A$2:$A$4,Calibration!$D$2:$D$4,G221)</f>
        <v>478.28078864855138</v>
      </c>
    </row>
    <row r="222" spans="1:12" x14ac:dyDescent="0.25">
      <c r="A222">
        <v>1100094</v>
      </c>
      <c r="B222">
        <v>13.99600029</v>
      </c>
      <c r="C222">
        <v>0.61129999000000002</v>
      </c>
      <c r="D222">
        <v>983.90899658000001</v>
      </c>
      <c r="E222">
        <v>1.0227999699999999</v>
      </c>
      <c r="F222">
        <v>662.50097656000003</v>
      </c>
      <c r="G222">
        <v>1.26049995</v>
      </c>
      <c r="H222">
        <v>1307.8239746100001</v>
      </c>
      <c r="J222" s="2">
        <f>TREND(Calibration!$A$2:$A$4,Calibration!$B$2:$B$4,C222)</f>
        <v>422.11718080731021</v>
      </c>
      <c r="K222" s="2">
        <f>TREND(Calibration!$A$2:$A$4,Calibration!$C$2:$C$4,E222)</f>
        <v>394.28979677057555</v>
      </c>
      <c r="L222" s="2">
        <f>TREND(Calibration!$A$2:$A$4,Calibration!$D$2:$D$4,G222)</f>
        <v>478.97945558334277</v>
      </c>
    </row>
    <row r="223" spans="1:12" x14ac:dyDescent="0.25">
      <c r="A223">
        <v>1105093</v>
      </c>
      <c r="B223">
        <v>14.190999980000001</v>
      </c>
      <c r="C223">
        <v>0.61940002000000005</v>
      </c>
      <c r="D223">
        <v>1162.4470214800001</v>
      </c>
      <c r="E223">
        <v>1.02499998</v>
      </c>
      <c r="F223">
        <v>681.77801513999998</v>
      </c>
      <c r="G223">
        <v>1.25880003</v>
      </c>
      <c r="H223">
        <v>9.9000003020963209E+37</v>
      </c>
      <c r="J223" s="2">
        <f>TREND(Calibration!$A$2:$A$4,Calibration!$B$2:$B$4,C223)</f>
        <v>427.15940184882061</v>
      </c>
      <c r="K223" s="2">
        <f>TREND(Calibration!$A$2:$A$4,Calibration!$C$2:$C$4,E223)</f>
        <v>395.17419754580914</v>
      </c>
      <c r="L223" s="2">
        <f>TREND(Calibration!$A$2:$A$4,Calibration!$D$2:$D$4,G223)</f>
        <v>478.28078864855138</v>
      </c>
    </row>
    <row r="224" spans="1:12" x14ac:dyDescent="0.25">
      <c r="A224">
        <v>1110093</v>
      </c>
      <c r="B224">
        <v>14.35700035</v>
      </c>
      <c r="C224">
        <v>0.61460000000000004</v>
      </c>
      <c r="D224">
        <v>995.74798583999996</v>
      </c>
      <c r="E224">
        <v>1.02499998</v>
      </c>
      <c r="F224">
        <v>826.69396973000005</v>
      </c>
      <c r="G224">
        <v>1.25989997</v>
      </c>
      <c r="H224">
        <v>926.36102295000001</v>
      </c>
      <c r="J224" s="2">
        <f>TREND(Calibration!$A$2:$A$4,Calibration!$B$2:$B$4,C224)</f>
        <v>424.17141762608674</v>
      </c>
      <c r="K224" s="2">
        <f>TREND(Calibration!$A$2:$A$4,Calibration!$C$2:$C$4,E224)</f>
        <v>395.17419754580914</v>
      </c>
      <c r="L224" s="2">
        <f>TREND(Calibration!$A$2:$A$4,Calibration!$D$2:$D$4,G224)</f>
        <v>478.73286386871143</v>
      </c>
    </row>
    <row r="225" spans="1:12" x14ac:dyDescent="0.25">
      <c r="A225">
        <v>1115090</v>
      </c>
      <c r="B225">
        <v>14.45100021</v>
      </c>
      <c r="C225">
        <v>0.59299999000000003</v>
      </c>
      <c r="D225">
        <v>1296.7889404299999</v>
      </c>
      <c r="E225">
        <v>1.0288000100000001</v>
      </c>
      <c r="F225">
        <v>745.17602538999995</v>
      </c>
      <c r="G225">
        <v>1.2582999500000001</v>
      </c>
      <c r="H225">
        <v>9.9000003020963209E+37</v>
      </c>
      <c r="J225" s="2">
        <f>TREND(Calibration!$A$2:$A$4,Calibration!$B$2:$B$4,C225)</f>
        <v>410.72553842331405</v>
      </c>
      <c r="K225" s="2">
        <f>TREND(Calibration!$A$2:$A$4,Calibration!$C$2:$C$4,E225)</f>
        <v>396.70180400119381</v>
      </c>
      <c r="L225" s="2">
        <f>TREND(Calibration!$A$2:$A$4,Calibration!$D$2:$D$4,G225)</f>
        <v>478.07525582303583</v>
      </c>
    </row>
    <row r="226" spans="1:12" x14ac:dyDescent="0.25">
      <c r="A226">
        <v>1120093</v>
      </c>
      <c r="B226">
        <v>14.472999570000001</v>
      </c>
      <c r="C226">
        <v>0.59570003000000005</v>
      </c>
      <c r="D226">
        <v>368.89999390000003</v>
      </c>
      <c r="E226">
        <v>1.03530002</v>
      </c>
      <c r="F226">
        <v>921.23797606999995</v>
      </c>
      <c r="G226">
        <v>1.2539999500000001</v>
      </c>
      <c r="H226">
        <v>871.45397949000005</v>
      </c>
      <c r="J226" s="2">
        <f>TREND(Calibration!$A$2:$A$4,Calibration!$B$2:$B$4,C226)</f>
        <v>412.40629744530776</v>
      </c>
      <c r="K226" s="2">
        <f>TREND(Calibration!$A$2:$A$4,Calibration!$C$2:$C$4,E226)</f>
        <v>399.31479843441264</v>
      </c>
      <c r="L226" s="2">
        <f>TREND(Calibration!$A$2:$A$4,Calibration!$D$2:$D$4,G226)</f>
        <v>476.30795629152703</v>
      </c>
    </row>
    <row r="227" spans="1:12" x14ac:dyDescent="0.25">
      <c r="A227">
        <v>1125090</v>
      </c>
      <c r="B227">
        <v>14.34399986</v>
      </c>
      <c r="C227">
        <v>0.59729999</v>
      </c>
      <c r="D227">
        <v>1304.49902344</v>
      </c>
      <c r="E227">
        <v>1.03359997</v>
      </c>
      <c r="F227">
        <v>317.85598755000001</v>
      </c>
      <c r="G227">
        <v>1.2524000399999999</v>
      </c>
      <c r="H227">
        <v>9.9000003020963209E+37</v>
      </c>
      <c r="J227" s="2">
        <f>TREND(Calibration!$A$2:$A$4,Calibration!$B$2:$B$4,C227)</f>
        <v>413.40226313649345</v>
      </c>
      <c r="K227" s="2">
        <f>TREND(Calibration!$A$2:$A$4,Calibration!$C$2:$C$4,E227)</f>
        <v>398.63138084179451</v>
      </c>
      <c r="L227" s="2">
        <f>TREND(Calibration!$A$2:$A$4,Calibration!$D$2:$D$4,G227)</f>
        <v>475.65039345583943</v>
      </c>
    </row>
    <row r="228" spans="1:12" x14ac:dyDescent="0.25">
      <c r="A228">
        <v>1130094</v>
      </c>
      <c r="B228">
        <v>14.178000450000001</v>
      </c>
      <c r="C228">
        <v>0.58920002000000005</v>
      </c>
      <c r="D228">
        <v>959.82702637</v>
      </c>
      <c r="E228">
        <v>1.0308999999999999</v>
      </c>
      <c r="F228">
        <v>416.95599364999998</v>
      </c>
      <c r="G228">
        <v>1.2486000100000001</v>
      </c>
      <c r="H228">
        <v>9.9000003020963209E+37</v>
      </c>
      <c r="J228" s="2">
        <f>TREND(Calibration!$A$2:$A$4,Calibration!$B$2:$B$4,C228)</f>
        <v>408.36007944463023</v>
      </c>
      <c r="K228" s="2">
        <f>TREND(Calibration!$A$2:$A$4,Calibration!$C$2:$C$4,E228)</f>
        <v>397.54599688394552</v>
      </c>
      <c r="L228" s="2">
        <f>TREND(Calibration!$A$2:$A$4,Calibration!$D$2:$D$4,G228)</f>
        <v>474.08858153985807</v>
      </c>
    </row>
    <row r="229" spans="1:12" x14ac:dyDescent="0.25">
      <c r="A229">
        <v>1135093</v>
      </c>
      <c r="B229">
        <v>14.019000050000001</v>
      </c>
      <c r="C229">
        <v>0.58429998000000005</v>
      </c>
      <c r="D229">
        <v>725.28900146000001</v>
      </c>
      <c r="E229">
        <v>1.03530002</v>
      </c>
      <c r="F229">
        <v>392.64898682</v>
      </c>
      <c r="G229">
        <v>1.25339997</v>
      </c>
      <c r="H229">
        <v>1330.9100341799999</v>
      </c>
      <c r="J229" s="2">
        <f>TREND(Calibration!$A$2:$A$4,Calibration!$B$2:$B$4,C229)</f>
        <v>405.30983336007961</v>
      </c>
      <c r="K229" s="2">
        <f>TREND(Calibration!$A$2:$A$4,Calibration!$C$2:$C$4,E229)</f>
        <v>399.31479843441264</v>
      </c>
      <c r="L229" s="2">
        <f>TREND(Calibration!$A$2:$A$4,Calibration!$D$2:$D$4,G229)</f>
        <v>476.06136457689558</v>
      </c>
    </row>
    <row r="230" spans="1:12" x14ac:dyDescent="0.25">
      <c r="A230">
        <v>1140090</v>
      </c>
      <c r="B230">
        <v>13.914999959999999</v>
      </c>
      <c r="C230">
        <v>0.59350002000000002</v>
      </c>
      <c r="D230">
        <v>691.40100098000005</v>
      </c>
      <c r="E230">
        <v>1.0326000500000001</v>
      </c>
      <c r="F230">
        <v>613.97900390999996</v>
      </c>
      <c r="G230">
        <v>1.2524000399999999</v>
      </c>
      <c r="H230">
        <v>1208.83496094</v>
      </c>
      <c r="J230" s="2">
        <f>TREND(Calibration!$A$2:$A$4,Calibration!$B$2:$B$4,C230)</f>
        <v>411.03680415780963</v>
      </c>
      <c r="K230" s="2">
        <f>TREND(Calibration!$A$2:$A$4,Calibration!$C$2:$C$4,E230)</f>
        <v>398.2294144765637</v>
      </c>
      <c r="L230" s="2">
        <f>TREND(Calibration!$A$2:$A$4,Calibration!$D$2:$D$4,G230)</f>
        <v>475.65039345583943</v>
      </c>
    </row>
    <row r="231" spans="1:12" x14ac:dyDescent="0.25">
      <c r="A231">
        <v>1145094</v>
      </c>
      <c r="B231">
        <v>13.880000109999999</v>
      </c>
      <c r="C231">
        <v>0.58859998000000002</v>
      </c>
      <c r="D231">
        <v>1192.50097656</v>
      </c>
      <c r="E231">
        <v>1.03579998</v>
      </c>
      <c r="F231">
        <v>409.84500121999997</v>
      </c>
      <c r="G231">
        <v>1.24530005</v>
      </c>
      <c r="H231">
        <v>9.9000003020963209E+37</v>
      </c>
      <c r="J231" s="2">
        <f>TREND(Calibration!$A$2:$A$4,Calibration!$B$2:$B$4,C231)</f>
        <v>407.986558073259</v>
      </c>
      <c r="K231" s="2">
        <f>TREND(Calibration!$A$2:$A$4,Calibration!$C$2:$C$4,E231)</f>
        <v>399.51578161702804</v>
      </c>
      <c r="L231" s="2">
        <f>TREND(Calibration!$A$2:$A$4,Calibration!$D$2:$D$4,G231)</f>
        <v>472.73229833939337</v>
      </c>
    </row>
    <row r="232" spans="1:12" x14ac:dyDescent="0.25">
      <c r="A232">
        <v>1150094</v>
      </c>
      <c r="B232">
        <v>13.963999749999999</v>
      </c>
      <c r="C232">
        <v>0.59350002000000002</v>
      </c>
      <c r="D232">
        <v>9.9000003020963209E+37</v>
      </c>
      <c r="E232">
        <v>1.03579998</v>
      </c>
      <c r="F232">
        <v>62.057998660000003</v>
      </c>
      <c r="G232">
        <v>1.24530005</v>
      </c>
      <c r="H232">
        <v>9.9000003020963209E+37</v>
      </c>
      <c r="J232" s="2">
        <f>TREND(Calibration!$A$2:$A$4,Calibration!$B$2:$B$4,C232)</f>
        <v>411.03680415780963</v>
      </c>
      <c r="K232" s="2">
        <f>TREND(Calibration!$A$2:$A$4,Calibration!$C$2:$C$4,E232)</f>
        <v>399.51578161702804</v>
      </c>
      <c r="L232" s="2">
        <f>TREND(Calibration!$A$2:$A$4,Calibration!$D$2:$D$4,G232)</f>
        <v>472.73229833939337</v>
      </c>
    </row>
    <row r="233" spans="1:12" x14ac:dyDescent="0.25">
      <c r="A233">
        <v>1155094</v>
      </c>
      <c r="B233">
        <v>14.22000027</v>
      </c>
      <c r="C233">
        <v>0.58969998000000001</v>
      </c>
      <c r="D233">
        <v>682.37200928000004</v>
      </c>
      <c r="E233">
        <v>1.0384999500000001</v>
      </c>
      <c r="F233">
        <v>844.60400390999996</v>
      </c>
      <c r="G233">
        <v>1.2394000300000001</v>
      </c>
      <c r="H233">
        <v>950.04101562000005</v>
      </c>
      <c r="J233" s="2">
        <f>TREND(Calibration!$A$2:$A$4,Calibration!$B$2:$B$4,C233)</f>
        <v>408.67130160453746</v>
      </c>
      <c r="K233" s="2">
        <f>TREND(Calibration!$A$2:$A$4,Calibration!$C$2:$C$4,E233)</f>
        <v>400.60116557487703</v>
      </c>
      <c r="L233" s="2">
        <f>TREND(Calibration!$A$2:$A$4,Calibration!$D$2:$D$4,G233)</f>
        <v>470.30739076220897</v>
      </c>
    </row>
    <row r="234" spans="1:12" x14ac:dyDescent="0.25">
      <c r="A234">
        <v>1160090</v>
      </c>
      <c r="B234">
        <v>14.33100033</v>
      </c>
      <c r="C234">
        <v>0.59189999000000004</v>
      </c>
      <c r="D234">
        <v>9.9000003020963209E+37</v>
      </c>
      <c r="E234">
        <v>1.03900003</v>
      </c>
      <c r="F234">
        <v>262.88198853</v>
      </c>
      <c r="G234">
        <v>1.2382999699999999</v>
      </c>
      <c r="H234">
        <v>9.9000003020963209E+37</v>
      </c>
      <c r="J234" s="2">
        <f>TREND(Calibration!$A$2:$A$4,Calibration!$B$2:$B$4,C234)</f>
        <v>410.04079489203559</v>
      </c>
      <c r="K234" s="2">
        <f>TREND(Calibration!$A$2:$A$4,Calibration!$C$2:$C$4,E234)</f>
        <v>400.80219699731543</v>
      </c>
      <c r="L234" s="2">
        <f>TREND(Calibration!$A$2:$A$4,Calibration!$D$2:$D$4,G234)</f>
        <v>469.85526622206197</v>
      </c>
    </row>
    <row r="235" spans="1:12" x14ac:dyDescent="0.25">
      <c r="A235">
        <v>1165094</v>
      </c>
      <c r="B235">
        <v>14.519000050000001</v>
      </c>
      <c r="C235">
        <v>0.59780001999999999</v>
      </c>
      <c r="D235">
        <v>561.19396973000005</v>
      </c>
      <c r="E235">
        <v>1.0422999900000001</v>
      </c>
      <c r="F235">
        <v>1004.49298096</v>
      </c>
      <c r="G235">
        <v>1.24160004</v>
      </c>
      <c r="H235">
        <v>1225.1850585899999</v>
      </c>
      <c r="J235" s="2">
        <f>TREND(Calibration!$A$2:$A$4,Calibration!$B$2:$B$4,C235)</f>
        <v>413.71352887098902</v>
      </c>
      <c r="K235" s="2">
        <f>TREND(Calibration!$A$2:$A$4,Calibration!$C$2:$C$4,E235)</f>
        <v>402.12877605024693</v>
      </c>
      <c r="L235" s="2">
        <f>TREND(Calibration!$A$2:$A$4,Calibration!$D$2:$D$4,G235)</f>
        <v>471.21159463251473</v>
      </c>
    </row>
    <row r="236" spans="1:12" x14ac:dyDescent="0.25">
      <c r="A236">
        <v>1170093</v>
      </c>
      <c r="B236">
        <v>14.41800022</v>
      </c>
      <c r="C236">
        <v>0.60479998999999995</v>
      </c>
      <c r="D236">
        <v>1321.1350097699999</v>
      </c>
      <c r="E236">
        <v>1.0422999900000001</v>
      </c>
      <c r="F236">
        <v>395.82998657000002</v>
      </c>
      <c r="G236">
        <v>1.2351000299999999</v>
      </c>
      <c r="H236">
        <v>9.9000003020963209E+37</v>
      </c>
      <c r="J236" s="2">
        <f>TREND(Calibration!$A$2:$A$4,Calibration!$B$2:$B$4,C236)</f>
        <v>418.07096903157378</v>
      </c>
      <c r="K236" s="2">
        <f>TREND(Calibration!$A$2:$A$4,Calibration!$C$2:$C$4,E236)</f>
        <v>402.12877605024693</v>
      </c>
      <c r="L236" s="2">
        <f>TREND(Calibration!$A$2:$A$4,Calibration!$D$2:$D$4,G236)</f>
        <v>468.5400912307</v>
      </c>
    </row>
    <row r="237" spans="1:12" x14ac:dyDescent="0.25">
      <c r="A237">
        <v>1175090</v>
      </c>
      <c r="B237">
        <v>14.2329998</v>
      </c>
      <c r="C237">
        <v>0.59509999000000002</v>
      </c>
      <c r="D237">
        <v>1279.4610595700001</v>
      </c>
      <c r="E237">
        <v>1.04340005</v>
      </c>
      <c r="F237">
        <v>538.98699951000003</v>
      </c>
      <c r="G237">
        <v>1.23179996</v>
      </c>
      <c r="H237">
        <v>9.9000003020963209E+37</v>
      </c>
      <c r="J237" s="2">
        <f>TREND(Calibration!$A$2:$A$4,Calibration!$B$2:$B$4,C237)</f>
        <v>412.03277607393653</v>
      </c>
      <c r="K237" s="2">
        <f>TREND(Calibration!$A$2:$A$4,Calibration!$C$2:$C$4,E237)</f>
        <v>402.57099854778255</v>
      </c>
      <c r="L237" s="2">
        <f>TREND(Calibration!$A$2:$A$4,Calibration!$D$2:$D$4,G237)</f>
        <v>467.18376282024735</v>
      </c>
    </row>
    <row r="238" spans="1:12" x14ac:dyDescent="0.25">
      <c r="A238">
        <v>1180094</v>
      </c>
      <c r="B238">
        <v>14.097000120000001</v>
      </c>
      <c r="C238">
        <v>0.60650002999999997</v>
      </c>
      <c r="D238">
        <v>674.09002685999997</v>
      </c>
      <c r="E238">
        <v>1.04170001</v>
      </c>
      <c r="F238">
        <v>609.68499756000006</v>
      </c>
      <c r="G238">
        <v>1.22969997</v>
      </c>
      <c r="H238">
        <v>9.9000003020963209E+37</v>
      </c>
      <c r="J238" s="2">
        <f>TREND(Calibration!$A$2:$A$4,Calibration!$B$2:$B$4,C238)</f>
        <v>419.12923393422346</v>
      </c>
      <c r="K238" s="2">
        <f>TREND(Calibration!$A$2:$A$4,Calibration!$C$2:$C$4,E238)</f>
        <v>401.88758497514971</v>
      </c>
      <c r="L238" s="2">
        <f>TREND(Calibration!$A$2:$A$4,Calibration!$D$2:$D$4,G238)</f>
        <v>466.32066715904421</v>
      </c>
    </row>
    <row r="239" spans="1:12" x14ac:dyDescent="0.25">
      <c r="A239">
        <v>1185091</v>
      </c>
      <c r="B239">
        <v>13.928000450000001</v>
      </c>
      <c r="C239">
        <v>0.59509999000000002</v>
      </c>
      <c r="D239">
        <v>9.9000003020963209E+37</v>
      </c>
      <c r="E239">
        <v>1.03900003</v>
      </c>
      <c r="F239">
        <v>584.63201904000005</v>
      </c>
      <c r="G239">
        <v>1.2302000500000001</v>
      </c>
      <c r="H239">
        <v>9.9000003020963209E+37</v>
      </c>
      <c r="J239" s="2">
        <f>TREND(Calibration!$A$2:$A$4,Calibration!$B$2:$B$4,C239)</f>
        <v>412.03277607393653</v>
      </c>
      <c r="K239" s="2">
        <f>TREND(Calibration!$A$2:$A$4,Calibration!$C$2:$C$4,E239)</f>
        <v>400.80219699731543</v>
      </c>
      <c r="L239" s="2">
        <f>TREND(Calibration!$A$2:$A$4,Calibration!$D$2:$D$4,G239)</f>
        <v>466.52619998455981</v>
      </c>
    </row>
    <row r="240" spans="1:12" x14ac:dyDescent="0.25">
      <c r="A240">
        <v>1190093</v>
      </c>
      <c r="B240">
        <v>13.80799961</v>
      </c>
      <c r="C240">
        <v>0.60970002000000001</v>
      </c>
      <c r="D240">
        <v>718.19897461000005</v>
      </c>
      <c r="E240">
        <v>1.03960001</v>
      </c>
      <c r="F240">
        <v>509.02301025000003</v>
      </c>
      <c r="G240">
        <v>1.2335</v>
      </c>
      <c r="H240">
        <v>1101.0369873</v>
      </c>
      <c r="J240" s="2">
        <f>TREND(Calibration!$A$2:$A$4,Calibration!$B$2:$B$4,C240)</f>
        <v>421.1212088911833</v>
      </c>
      <c r="K240" s="2">
        <f>TREND(Calibration!$A$2:$A$4,Calibration!$C$2:$C$4,E240)</f>
        <v>401.04338807241271</v>
      </c>
      <c r="L240" s="2">
        <f>TREND(Calibration!$A$2:$A$4,Calibration!$D$2:$D$4,G240)</f>
        <v>467.88247907502557</v>
      </c>
    </row>
    <row r="241" spans="1:12" x14ac:dyDescent="0.25">
      <c r="A241">
        <v>1195094</v>
      </c>
      <c r="B241">
        <v>13.76299953</v>
      </c>
      <c r="C241">
        <v>0.59780001999999999</v>
      </c>
      <c r="D241">
        <v>1256.6440429700001</v>
      </c>
      <c r="E241">
        <v>1.0347000399999999</v>
      </c>
      <c r="F241">
        <v>521.15698241999996</v>
      </c>
      <c r="G241">
        <v>1.2335</v>
      </c>
      <c r="H241">
        <v>9.9000003020963209E+37</v>
      </c>
      <c r="J241" s="2">
        <f>TREND(Calibration!$A$2:$A$4,Calibration!$B$2:$B$4,C241)</f>
        <v>413.71352887098902</v>
      </c>
      <c r="K241" s="2">
        <f>TREND(Calibration!$A$2:$A$4,Calibration!$C$2:$C$4,E241)</f>
        <v>399.07360735931536</v>
      </c>
      <c r="L241" s="2">
        <f>TREND(Calibration!$A$2:$A$4,Calibration!$D$2:$D$4,G241)</f>
        <v>467.88247907502557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N4" sqref="N4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AVERAGE('3C'!$J2:$J32) + Calibration!$C$11</f>
        <v>398.11435124943506</v>
      </c>
      <c r="C3" s="2">
        <f>'3C'!K32</f>
        <v>642.88567666039921</v>
      </c>
      <c r="D3" s="2">
        <f>'3C'!L32</f>
        <v>592.62092134827697</v>
      </c>
      <c r="E3" s="3">
        <f>(C3-B3)/(7*35314.6667/1400)</f>
        <v>1.3862304152000626</v>
      </c>
      <c r="G3" s="3">
        <f>AVERAGE('4C'!$J2:$J32) + Calibration!$C$11</f>
        <v>396.82117413453216</v>
      </c>
      <c r="H3" s="3">
        <f>'4C'!K32</f>
        <v>696.27112099523981</v>
      </c>
      <c r="I3" s="3">
        <f>'4C'!L32</f>
        <v>596.81312845697028</v>
      </c>
      <c r="J3" s="3">
        <f>(H3-G3)/(7*35314.6667/1400)</f>
        <v>1.6958956424793761</v>
      </c>
      <c r="L3" s="3">
        <f>AVERAGE('5C'!$J2:$J32) + Calibration!$C$11</f>
        <v>396.47578708770061</v>
      </c>
      <c r="M3" s="3">
        <f>'5C'!K32</f>
        <v>1423.5668244895339</v>
      </c>
      <c r="N3" s="3">
        <f>'5C'!L32</f>
        <v>587.48345148016199</v>
      </c>
      <c r="O3" s="3">
        <f>(M3-L3)/(7*35314.6667/1400)</f>
        <v>5.8167958719646258</v>
      </c>
      <c r="Q3" s="3">
        <f>AVERAGE('6C'!$K146:$K176) + Calibration!$C$11</f>
        <v>393.69062691099987</v>
      </c>
      <c r="R3" s="3">
        <f>'6C'!L176</f>
        <v>751.62630182333999</v>
      </c>
      <c r="S3" s="3">
        <f>'6C'!M176</f>
        <v>579.30457008829092</v>
      </c>
      <c r="T3" s="3">
        <f>(R3-Q3)/(7*35314.6667/1400)</f>
        <v>2.0271219204928252</v>
      </c>
    </row>
    <row r="4" spans="1:20" x14ac:dyDescent="0.25">
      <c r="A4" s="3">
        <f t="shared" ref="A4:A35" si="0">1/12+A3</f>
        <v>2.5833333333333335</v>
      </c>
      <c r="B4" s="3">
        <f>AVERAGE('3C'!$J3:$J33) + Calibration!$C$11</f>
        <v>398.13443150409324</v>
      </c>
      <c r="C4" s="2">
        <f>'3C'!K33</f>
        <v>625.27814126045587</v>
      </c>
      <c r="D4" s="2">
        <f>'3C'!L33</f>
        <v>593.03194178932006</v>
      </c>
      <c r="E4" s="3">
        <f t="shared" ref="E4:E67" si="1">(C4-B4)/(7*35314.6667/1400)</f>
        <v>1.2863987174844984</v>
      </c>
      <c r="G4" s="3">
        <f>AVERAGE('4C'!$J3:$J33) + Calibration!$C$11</f>
        <v>396.84326283634573</v>
      </c>
      <c r="H4" s="3">
        <f>'4C'!K33</f>
        <v>653.09645527820692</v>
      </c>
      <c r="I4" s="3">
        <f>'4C'!L33</f>
        <v>595.25136586097585</v>
      </c>
      <c r="J4" s="3">
        <f t="shared" ref="J4:J67" si="2">(H4-G4)/(7*35314.6667/1400)</f>
        <v>1.4512564687003611</v>
      </c>
      <c r="L4" s="3">
        <f>AVERAGE('5C'!$J3:$J33) + Calibration!$C$11</f>
        <v>396.81113109553701</v>
      </c>
      <c r="M4" s="3">
        <f>'5C'!K33</f>
        <v>985.46888006135941</v>
      </c>
      <c r="N4" s="3">
        <f>'5C'!L33</f>
        <v>588.38765535046775</v>
      </c>
      <c r="O4" s="3">
        <f t="shared" ref="O4:O67" si="3">(M4-L4)/(7*35314.6667/1400)</f>
        <v>3.3337862365600204</v>
      </c>
      <c r="Q4" s="3">
        <f>AVERAGE('6C'!$K147:$K177) + Calibration!$C$11</f>
        <v>393.45166949099354</v>
      </c>
      <c r="R4" s="3">
        <f>'6C'!L177</f>
        <v>773.57542129450235</v>
      </c>
      <c r="S4" s="3">
        <f>'6C'!M177</f>
        <v>579.30457008829092</v>
      </c>
      <c r="T4" s="3">
        <f t="shared" ref="T4:T67" si="4">(R4-Q4)/(7*35314.6667/1400)</f>
        <v>2.152781194469032</v>
      </c>
    </row>
    <row r="5" spans="1:20" x14ac:dyDescent="0.25">
      <c r="A5" s="3">
        <f t="shared" si="0"/>
        <v>2.666666666666667</v>
      </c>
      <c r="B5" s="3">
        <f>AVERAGE('3C'!$J4:$J34) + Calibration!$C$11</f>
        <v>397.85330512761527</v>
      </c>
      <c r="C5" s="2">
        <f>'3C'!K34</f>
        <v>639.38832969176985</v>
      </c>
      <c r="D5" s="2">
        <f>'3C'!L34</f>
        <v>595.04583303546019</v>
      </c>
      <c r="E5" s="3">
        <f t="shared" si="1"/>
        <v>1.3679020482679767</v>
      </c>
      <c r="G5" s="3">
        <f>AVERAGE('4C'!$J4:$J34) + Calibration!$C$11</f>
        <v>396.62639391734842</v>
      </c>
      <c r="H5" s="3">
        <f>'4C'!K34</f>
        <v>689.75871674851476</v>
      </c>
      <c r="I5" s="3">
        <f>'4C'!L34</f>
        <v>597.4707406126447</v>
      </c>
      <c r="J5" s="3">
        <f t="shared" si="2"/>
        <v>1.660116604363514</v>
      </c>
      <c r="L5" s="3">
        <f>AVERAGE('5C'!$J4:$J34) + Calibration!$C$11</f>
        <v>396.87538835221312</v>
      </c>
      <c r="M5" s="3">
        <f>'5C'!K34</f>
        <v>816.10682907157582</v>
      </c>
      <c r="N5" s="3">
        <f>'5C'!L34</f>
        <v>589.29185922077352</v>
      </c>
      <c r="O5" s="3">
        <f t="shared" si="3"/>
        <v>2.3742624801233796</v>
      </c>
      <c r="Q5" s="3">
        <f>AVERAGE('6C'!$K148:$K178) + Calibration!$C$11</f>
        <v>393.30106607502324</v>
      </c>
      <c r="R5" s="3">
        <f>'6C'!L178</f>
        <v>775.30401495248771</v>
      </c>
      <c r="S5" s="3">
        <f>'6C'!M178</f>
        <v>578.85244143814498</v>
      </c>
      <c r="T5" s="3">
        <f t="shared" si="4"/>
        <v>2.1634237815273756</v>
      </c>
    </row>
    <row r="6" spans="1:20" x14ac:dyDescent="0.25">
      <c r="A6" s="3">
        <f t="shared" si="0"/>
        <v>2.7500000000000004</v>
      </c>
      <c r="B6" s="3">
        <f>AVERAGE('3C'!$J5:$J35) + Calibration!$C$11</f>
        <v>398.03804592028587</v>
      </c>
      <c r="C6" s="2">
        <f>'3C'!K35</f>
        <v>630.06195184919568</v>
      </c>
      <c r="D6" s="2">
        <f>'3C'!L35</f>
        <v>598.16946097742186</v>
      </c>
      <c r="E6" s="3">
        <f t="shared" si="1"/>
        <v>1.3140370707726927</v>
      </c>
      <c r="G6" s="3">
        <f>AVERAGE('4C'!$J5:$J35) + Calibration!$C$11</f>
        <v>396.65852204367513</v>
      </c>
      <c r="H6" s="3">
        <f>'4C'!K35</f>
        <v>688.67333279066577</v>
      </c>
      <c r="I6" s="3">
        <f>'4C'!L35</f>
        <v>596.60764495144156</v>
      </c>
      <c r="J6" s="3">
        <f t="shared" si="2"/>
        <v>1.6537877207092011</v>
      </c>
      <c r="L6" s="3">
        <f>AVERAGE('5C'!$J5:$J35) + Calibration!$C$11</f>
        <v>396.8954686068713</v>
      </c>
      <c r="M6" s="3">
        <f>'5C'!K35</f>
        <v>912.30508417105432</v>
      </c>
      <c r="N6" s="3">
        <f>'5C'!L35</f>
        <v>592.16884612811691</v>
      </c>
      <c r="O6" s="3">
        <f t="shared" si="3"/>
        <v>2.9189550049706852</v>
      </c>
      <c r="Q6" s="3">
        <f>AVERAGE('6C'!$K149:$K179) + Calibration!$C$11</f>
        <v>393.38942027986371</v>
      </c>
      <c r="R6" s="3">
        <f>'6C'!L179</f>
        <v>743.62654725353514</v>
      </c>
      <c r="S6" s="3">
        <f>'6C'!M179</f>
        <v>577.94824167783815</v>
      </c>
      <c r="T6" s="3">
        <f t="shared" si="4"/>
        <v>1.9835222002742072</v>
      </c>
    </row>
    <row r="7" spans="1:20" x14ac:dyDescent="0.25">
      <c r="A7" s="3">
        <f t="shared" si="0"/>
        <v>2.8333333333333339</v>
      </c>
      <c r="B7" s="3">
        <f>AVERAGE('3C'!$J6:$J36) + Calibration!$C$11</f>
        <v>398.16856908159804</v>
      </c>
      <c r="C7" s="2">
        <f>'3C'!K36</f>
        <v>657.63902655202651</v>
      </c>
      <c r="D7" s="2">
        <f>'3C'!L36</f>
        <v>595.25136586097585</v>
      </c>
      <c r="E7" s="3">
        <f t="shared" si="1"/>
        <v>1.4694770287633974</v>
      </c>
      <c r="G7" s="3">
        <f>AVERAGE('4C'!$J6:$J36) + Calibration!$C$11</f>
        <v>396.59426478699902</v>
      </c>
      <c r="H7" s="3">
        <f>'4C'!K36</f>
        <v>666.12121151184897</v>
      </c>
      <c r="I7" s="3">
        <f>'4C'!L36</f>
        <v>599.48463185878495</v>
      </c>
      <c r="J7" s="3">
        <f t="shared" si="2"/>
        <v>1.5264306414923627</v>
      </c>
      <c r="L7" s="3">
        <f>AVERAGE('5C'!$J6:$J36) + Calibration!$C$11</f>
        <v>397.23081281551225</v>
      </c>
      <c r="M7" s="3">
        <f>'5C'!K36</f>
        <v>911.21974443304316</v>
      </c>
      <c r="N7" s="3">
        <f>'5C'!L36</f>
        <v>591.92225441348558</v>
      </c>
      <c r="O7" s="3">
        <f t="shared" si="3"/>
        <v>2.9109091470911763</v>
      </c>
      <c r="Q7" s="3">
        <f>AVERAGE('6C'!$K150:$K180) + Calibration!$C$11</f>
        <v>393.48781531484917</v>
      </c>
      <c r="R7" s="3">
        <f>'6C'!L180</f>
        <v>789.21312372154011</v>
      </c>
      <c r="S7" s="3">
        <f>'6C'!M180</f>
        <v>577.94824167783815</v>
      </c>
      <c r="T7" s="3">
        <f t="shared" si="4"/>
        <v>2.2411385715085395</v>
      </c>
    </row>
    <row r="8" spans="1:20" x14ac:dyDescent="0.25">
      <c r="A8" s="3">
        <f t="shared" si="0"/>
        <v>2.9166666666666674</v>
      </c>
      <c r="B8" s="3">
        <f>AVERAGE('3C'!$J7:$J37) + Calibration!$C$11</f>
        <v>398.07017404661246</v>
      </c>
      <c r="C8" s="2">
        <f>'3C'!K37</f>
        <v>658.9254419323139</v>
      </c>
      <c r="D8" s="2">
        <f>'3C'!L37</f>
        <v>597.4707406126447</v>
      </c>
      <c r="E8" s="3">
        <f t="shared" si="1"/>
        <v>1.4773197215858271</v>
      </c>
      <c r="G8" s="3">
        <f>AVERAGE('4C'!$J7:$J37) + Calibration!$C$11</f>
        <v>396.55008758417642</v>
      </c>
      <c r="H8" s="3">
        <f>'4C'!K37</f>
        <v>701.05488334415668</v>
      </c>
      <c r="I8" s="3">
        <f>'4C'!L37</f>
        <v>593.48406632946694</v>
      </c>
      <c r="J8" s="3">
        <f t="shared" si="2"/>
        <v>1.724523118662084</v>
      </c>
      <c r="L8" s="3">
        <f>AVERAGE('5C'!$J7:$J37) + Calibration!$C$11</f>
        <v>397.40350473249146</v>
      </c>
      <c r="M8" s="3">
        <f>'5C'!K37</f>
        <v>873.43184287258157</v>
      </c>
      <c r="N8" s="3">
        <f>'5C'!L37</f>
        <v>590.81256703765121</v>
      </c>
      <c r="O8" s="3">
        <f t="shared" si="3"/>
        <v>2.6959242865519673</v>
      </c>
      <c r="Q8" s="3">
        <f>AVERAGE('6C'!$K151:$K181) + Calibration!$C$11</f>
        <v>393.32516402721029</v>
      </c>
      <c r="R8" s="3">
        <f>'6C'!L181</f>
        <v>812.20751573771565</v>
      </c>
      <c r="S8" s="3">
        <f>'6C'!M181</f>
        <v>580.16766574949395</v>
      </c>
      <c r="T8" s="3">
        <f t="shared" si="4"/>
        <v>2.3722854601400236</v>
      </c>
    </row>
    <row r="9" spans="1:20" x14ac:dyDescent="0.25">
      <c r="A9" s="3">
        <f t="shared" si="0"/>
        <v>3.0000000000000009</v>
      </c>
      <c r="B9" s="3">
        <f>AVERAGE('3C'!$J8:$J38) + Calibration!$C$11</f>
        <v>398.0500937919544</v>
      </c>
      <c r="C9" s="2">
        <f>'3C'!K38</f>
        <v>626.36357345812792</v>
      </c>
      <c r="D9" s="2">
        <f>'3C'!L38</f>
        <v>597.92286515279159</v>
      </c>
      <c r="E9" s="3">
        <f t="shared" si="1"/>
        <v>1.2930235565053401</v>
      </c>
      <c r="G9" s="3">
        <f>AVERAGE('4C'!$J8:$J38) + Calibration!$C$11</f>
        <v>396.67860229833315</v>
      </c>
      <c r="H9" s="3">
        <f>'4C'!K38</f>
        <v>700.21069046140497</v>
      </c>
      <c r="I9" s="3">
        <f>'4C'!L38</f>
        <v>593.03194178932006</v>
      </c>
      <c r="J9" s="3">
        <f t="shared" si="2"/>
        <v>1.719014316298626</v>
      </c>
      <c r="L9" s="3">
        <f>AVERAGE('5C'!$J8:$J38) + Calibration!$C$11</f>
        <v>397.88141977330861</v>
      </c>
      <c r="M9" s="3">
        <f>'5C'!K38</f>
        <v>725.37580215345531</v>
      </c>
      <c r="N9" s="3">
        <f>'5C'!L38</f>
        <v>591.51123397244248</v>
      </c>
      <c r="O9" s="3">
        <f t="shared" si="3"/>
        <v>1.8547216382486582</v>
      </c>
      <c r="Q9" s="3">
        <f>AVERAGE('6C'!$K152:$K182) + Calibration!$C$11</f>
        <v>393.46572781786284</v>
      </c>
      <c r="R9" s="3">
        <f>'6C'!L182</f>
        <v>779.20337652617093</v>
      </c>
      <c r="S9" s="3">
        <f>'6C'!M182</f>
        <v>579.30457008829092</v>
      </c>
      <c r="T9" s="3">
        <f t="shared" si="4"/>
        <v>2.1845747659756793</v>
      </c>
    </row>
    <row r="10" spans="1:20" x14ac:dyDescent="0.25">
      <c r="A10" s="3">
        <f t="shared" si="0"/>
        <v>3.0833333333333344</v>
      </c>
      <c r="B10" s="3">
        <f>AVERAGE('3C'!$J9:$J39) + Calibration!$C$11</f>
        <v>398.00591678993641</v>
      </c>
      <c r="C10" s="2">
        <f>'3C'!K39</f>
        <v>652.85526420310975</v>
      </c>
      <c r="D10" s="2">
        <f>'3C'!L39</f>
        <v>593.73065804409828</v>
      </c>
      <c r="E10" s="3">
        <f t="shared" si="1"/>
        <v>1.4433059758322642</v>
      </c>
      <c r="G10" s="3">
        <f>AVERAGE('4C'!$J9:$J39) + Calibration!$C$11</f>
        <v>396.40751655119567</v>
      </c>
      <c r="H10" s="3">
        <f>'4C'!K39</f>
        <v>720.14981730700299</v>
      </c>
      <c r="I10" s="3">
        <f>'4C'!L39</f>
        <v>594.84034541993276</v>
      </c>
      <c r="J10" s="3">
        <f t="shared" si="2"/>
        <v>1.8334722142843121</v>
      </c>
      <c r="L10" s="3">
        <f>AVERAGE('5C'!$J9:$J39) + Calibration!$C$11</f>
        <v>398.54206736044551</v>
      </c>
      <c r="M10" s="3">
        <f>'5C'!K39</f>
        <v>724.08938677316792</v>
      </c>
      <c r="N10" s="3">
        <f>'5C'!L39</f>
        <v>590.15495488197666</v>
      </c>
      <c r="O10" s="3">
        <f t="shared" si="3"/>
        <v>1.8436947015712448</v>
      </c>
      <c r="Q10" s="3">
        <f>AVERAGE('6C'!$K153:$K183) + Calibration!$C$11</f>
        <v>393.58420290670199</v>
      </c>
      <c r="R10" s="3">
        <f>'6C'!L183</f>
        <v>801.35347917994875</v>
      </c>
      <c r="S10" s="3">
        <f>'6C'!M183</f>
        <v>579.9621329239784</v>
      </c>
      <c r="T10" s="3">
        <f t="shared" si="4"/>
        <v>2.3093480096372918</v>
      </c>
    </row>
    <row r="11" spans="1:20" x14ac:dyDescent="0.25">
      <c r="A11" s="3">
        <f t="shared" si="0"/>
        <v>3.1666666666666679</v>
      </c>
      <c r="B11" s="3">
        <f>AVERAGE('3C'!$J10:$J40) + Calibration!$C$11</f>
        <v>398.10230337776653</v>
      </c>
      <c r="C11" s="2">
        <f>'3C'!K40</f>
        <v>651.56884480283702</v>
      </c>
      <c r="D11" s="2">
        <f>'3C'!L40</f>
        <v>594.14162916515443</v>
      </c>
      <c r="E11" s="3">
        <f t="shared" si="1"/>
        <v>1.4354746348211773</v>
      </c>
      <c r="G11" s="3">
        <f>AVERAGE('4C'!$J10:$J40) + Calibration!$C$11</f>
        <v>396.07217234255467</v>
      </c>
      <c r="H11" s="3">
        <f>'4C'!K40</f>
        <v>676.97515158996998</v>
      </c>
      <c r="I11" s="3">
        <f>'4C'!L40</f>
        <v>594.14162916515443</v>
      </c>
      <c r="J11" s="3">
        <f t="shared" si="2"/>
        <v>1.590857315084983</v>
      </c>
      <c r="L11" s="3">
        <f>AVERAGE('5C'!$J10:$J40) + Calibration!$C$11</f>
        <v>398.79106440576948</v>
      </c>
      <c r="M11" s="3">
        <f>'5C'!K40</f>
        <v>756.20907696965617</v>
      </c>
      <c r="N11" s="3">
        <f>'5C'!L40</f>
        <v>588.59313885599647</v>
      </c>
      <c r="O11" s="3">
        <f t="shared" si="3"/>
        <v>2.0241902074295193</v>
      </c>
      <c r="Q11" s="3">
        <f>AVERAGE('6C'!$K154:$K184) + Calibration!$C$11</f>
        <v>393.7247666973546</v>
      </c>
      <c r="R11" s="3">
        <f>'6C'!L184</f>
        <v>742.29992398076581</v>
      </c>
      <c r="S11" s="3">
        <f>'6C'!M184</f>
        <v>580.41425746412528</v>
      </c>
      <c r="T11" s="3">
        <f t="shared" si="4"/>
        <v>1.9741098521165494</v>
      </c>
    </row>
    <row r="12" spans="1:20" x14ac:dyDescent="0.25">
      <c r="A12" s="3">
        <f t="shared" si="0"/>
        <v>3.2500000000000013</v>
      </c>
      <c r="B12" s="3">
        <f>AVERAGE('3C'!$J11:$J41) + Calibration!$C$11</f>
        <v>397.98382929295019</v>
      </c>
      <c r="C12" s="2">
        <f>'3C'!K41</f>
        <v>646.58409927130481</v>
      </c>
      <c r="D12" s="2">
        <f>'3C'!L41</f>
        <v>592.62092134827697</v>
      </c>
      <c r="E12" s="3">
        <f t="shared" si="1"/>
        <v>1.4079151423980711</v>
      </c>
      <c r="G12" s="3">
        <f>AVERAGE('4C'!$J11:$J41) + Calibration!$C$11</f>
        <v>396.07217234255472</v>
      </c>
      <c r="H12" s="3">
        <f>'4C'!K41</f>
        <v>709.97924658167699</v>
      </c>
      <c r="I12" s="3">
        <f>'4C'!L41</f>
        <v>595.70344108113579</v>
      </c>
      <c r="J12" s="3">
        <f t="shared" si="2"/>
        <v>1.7777716941563106</v>
      </c>
      <c r="L12" s="3">
        <f>AVERAGE('5C'!$J11:$J41) + Calibration!$C$11</f>
        <v>399.1806252417461</v>
      </c>
      <c r="M12" s="3">
        <f>'5C'!K41</f>
        <v>809.19245845961996</v>
      </c>
      <c r="N12" s="3">
        <f>'5C'!L41</f>
        <v>589.70282623183084</v>
      </c>
      <c r="O12" s="3">
        <f t="shared" si="3"/>
        <v>2.3220484378399857</v>
      </c>
      <c r="Q12" s="3">
        <f>AVERAGE('6C'!$K155:$K185) + Calibration!$C$11</f>
        <v>393.73480632267234</v>
      </c>
      <c r="R12" s="3">
        <f>'6C'!L185</f>
        <v>847.38233040529758</v>
      </c>
      <c r="S12" s="3">
        <f>'6C'!M185</f>
        <v>580.41425746412528</v>
      </c>
      <c r="T12" s="3">
        <f t="shared" si="4"/>
        <v>2.5691734708209788</v>
      </c>
    </row>
    <row r="13" spans="1:20" x14ac:dyDescent="0.25">
      <c r="A13" s="3">
        <f t="shared" si="0"/>
        <v>3.3333333333333348</v>
      </c>
      <c r="B13" s="3">
        <f>AVERAGE('3C'!$J12:$J42) + Calibration!$C$11</f>
        <v>397.68061441546331</v>
      </c>
      <c r="C13" s="2">
        <f>'3C'!K42</f>
        <v>666.12121151184897</v>
      </c>
      <c r="D13" s="2">
        <f>'3C'!L42</f>
        <v>591.51123397244248</v>
      </c>
      <c r="E13" s="3">
        <f t="shared" si="1"/>
        <v>1.5202782423337193</v>
      </c>
      <c r="G13" s="3">
        <f>AVERAGE('4C'!$J12:$J42) + Calibration!$C$11</f>
        <v>395.87739192456638</v>
      </c>
      <c r="H13" s="3">
        <f>'4C'!K42</f>
        <v>707.12506107336094</v>
      </c>
      <c r="I13" s="3">
        <f>'4C'!L42</f>
        <v>597.05972017160161</v>
      </c>
      <c r="J13" s="3">
        <f t="shared" si="2"/>
        <v>1.7627105009533872</v>
      </c>
      <c r="L13" s="3">
        <f>AVERAGE('5C'!$J12:$J42) + Calibration!$C$11</f>
        <v>399.41958286255692</v>
      </c>
      <c r="M13" s="3">
        <f>'5C'!K42</f>
        <v>949.4096163787209</v>
      </c>
      <c r="N13" s="3">
        <f>'5C'!L42</f>
        <v>587.73004319479332</v>
      </c>
      <c r="O13" s="3">
        <f t="shared" si="3"/>
        <v>3.1147966831365501</v>
      </c>
      <c r="Q13" s="3">
        <f>AVERAGE('6C'!$K156:$K186) + Calibration!$C$11</f>
        <v>393.8010722273084</v>
      </c>
      <c r="R13" s="3">
        <f>'6C'!L186</f>
        <v>1009.1063852980251</v>
      </c>
      <c r="S13" s="3">
        <f>'6C'!M186</f>
        <v>579.30457008829092</v>
      </c>
      <c r="T13" s="3">
        <f t="shared" si="4"/>
        <v>3.4847012336136056</v>
      </c>
    </row>
    <row r="14" spans="1:20" x14ac:dyDescent="0.25">
      <c r="A14" s="3">
        <f t="shared" si="0"/>
        <v>3.4166666666666683</v>
      </c>
      <c r="B14" s="3">
        <f>AVERAGE('3C'!$J13:$J43) + Calibration!$C$11</f>
        <v>397.80109795145785</v>
      </c>
      <c r="C14" s="2">
        <f>'3C'!K43</f>
        <v>600.99742632365371</v>
      </c>
      <c r="D14" s="2">
        <f>'3C'!L43</f>
        <v>592.62092134827697</v>
      </c>
      <c r="E14" s="3">
        <f t="shared" si="1"/>
        <v>1.1507758524148599</v>
      </c>
      <c r="G14" s="3">
        <f>AVERAGE('4C'!$J13:$J43) + Calibration!$C$11</f>
        <v>395.69265213591854</v>
      </c>
      <c r="H14" s="3">
        <f>'4C'!K43</f>
        <v>693.0149208818699</v>
      </c>
      <c r="I14" s="3">
        <f>'4C'!L43</f>
        <v>597.05972017160161</v>
      </c>
      <c r="J14" s="3">
        <f t="shared" si="2"/>
        <v>1.6838458155175018</v>
      </c>
      <c r="L14" s="3">
        <f>AVERAGE('5C'!$J13:$J43) + Calibration!$C$11</f>
        <v>399.69066981452175</v>
      </c>
      <c r="M14" s="3">
        <f>'5C'!K43</f>
        <v>1035.3970406005835</v>
      </c>
      <c r="N14" s="3">
        <f>'5C'!L43</f>
        <v>587.73004319479332</v>
      </c>
      <c r="O14" s="3">
        <f t="shared" si="3"/>
        <v>3.6002399580119029</v>
      </c>
      <c r="Q14" s="3">
        <f>AVERAGE('6C'!$K157:$K187) + Calibration!$C$11</f>
        <v>393.8010722273084</v>
      </c>
      <c r="R14" s="3">
        <f>'6C'!L187</f>
        <v>998.25234874025818</v>
      </c>
      <c r="S14" s="3">
        <f>'6C'!M187</f>
        <v>579.30457008829092</v>
      </c>
      <c r="T14" s="3">
        <f t="shared" si="4"/>
        <v>3.4232308159541529</v>
      </c>
    </row>
    <row r="15" spans="1:20" x14ac:dyDescent="0.25">
      <c r="A15" s="3">
        <f t="shared" si="0"/>
        <v>3.5000000000000018</v>
      </c>
      <c r="B15" s="3">
        <f>AVERAGE('3C'!$J14:$J44) + Calibration!$C$11</f>
        <v>397.76896882110839</v>
      </c>
      <c r="C15" s="2">
        <f>'3C'!K44</f>
        <v>636.13212957839983</v>
      </c>
      <c r="D15" s="2">
        <f>'3C'!L44</f>
        <v>592.16884612811691</v>
      </c>
      <c r="E15" s="3">
        <f t="shared" si="1"/>
        <v>1.3499386120911141</v>
      </c>
      <c r="G15" s="3">
        <f>AVERAGE('4C'!$J14:$J44) + Calibration!$C$11</f>
        <v>395.77899809440822</v>
      </c>
      <c r="H15" s="3">
        <f>'4C'!K44</f>
        <v>697.15552177047346</v>
      </c>
      <c r="I15" s="3">
        <f>'4C'!L44</f>
        <v>598.37494448295047</v>
      </c>
      <c r="J15" s="3">
        <f t="shared" si="2"/>
        <v>1.7068065585116521</v>
      </c>
      <c r="L15" s="3">
        <f>AVERAGE('5C'!$J14:$J44) + Calibration!$C$11</f>
        <v>400.2007129816655</v>
      </c>
      <c r="M15" s="3">
        <f>'5C'!K44</f>
        <v>1255.2902097174076</v>
      </c>
      <c r="N15" s="3">
        <f>'5C'!L44</f>
        <v>588.38765535046775</v>
      </c>
      <c r="O15" s="3">
        <f t="shared" si="3"/>
        <v>4.8426876232460216</v>
      </c>
      <c r="Q15" s="3">
        <f>AVERAGE('6C'!$K158:$K188) + Calibration!$C$11</f>
        <v>393.61633263946516</v>
      </c>
      <c r="R15" s="3">
        <f>'6C'!L188</f>
        <v>838.05594854273829</v>
      </c>
      <c r="S15" s="3">
        <f>'6C'!M188</f>
        <v>577.74275406231061</v>
      </c>
      <c r="T15" s="3">
        <f t="shared" si="4"/>
        <v>2.51702568611966</v>
      </c>
    </row>
    <row r="16" spans="1:20" x14ac:dyDescent="0.25">
      <c r="A16" s="3">
        <f t="shared" si="0"/>
        <v>3.5833333333333353</v>
      </c>
      <c r="B16" s="3">
        <f>AVERAGE('3C'!$J15:$J45) + Calibration!$C$11</f>
        <v>398.06214407327758</v>
      </c>
      <c r="C16" s="2">
        <f>'3C'!K45</f>
        <v>683.48755583669515</v>
      </c>
      <c r="D16" s="2">
        <f>'3C'!L45</f>
        <v>591.05915875228243</v>
      </c>
      <c r="E16" s="3">
        <f t="shared" si="1"/>
        <v>1.6164695206562294</v>
      </c>
      <c r="G16" s="3">
        <f>AVERAGE('4C'!$J15:$J45) + Calibration!$C$11</f>
        <v>395.84526379823967</v>
      </c>
      <c r="H16" s="3">
        <f>'4C'!K45</f>
        <v>701.69808902430771</v>
      </c>
      <c r="I16" s="3">
        <f>'4C'!L45</f>
        <v>597.71733232727604</v>
      </c>
      <c r="J16" s="3">
        <f t="shared" si="2"/>
        <v>1.73215750738527</v>
      </c>
      <c r="L16" s="3">
        <f>AVERAGE('5C'!$J15:$J45) + Calibration!$C$11</f>
        <v>400.26697868549701</v>
      </c>
      <c r="M16" s="3">
        <f>'5C'!K45</f>
        <v>1100.5207815689409</v>
      </c>
      <c r="N16" s="3">
        <f>'5C'!L45</f>
        <v>588.59313885599647</v>
      </c>
      <c r="O16" s="3">
        <f t="shared" si="3"/>
        <v>3.9657959047561615</v>
      </c>
      <c r="Q16" s="3">
        <f>AVERAGE('6C'!$K159:$K189) + Calibration!$C$11</f>
        <v>393.32315718649124</v>
      </c>
      <c r="R16" s="3">
        <f>'6C'!L189</f>
        <v>781.17320949907639</v>
      </c>
      <c r="S16" s="3">
        <f>'6C'!M189</f>
        <v>579.51005359381952</v>
      </c>
      <c r="T16" s="3">
        <f t="shared" si="4"/>
        <v>2.196538087743499</v>
      </c>
    </row>
    <row r="17" spans="1:20" x14ac:dyDescent="0.25">
      <c r="A17" s="3">
        <f t="shared" si="0"/>
        <v>3.6666666666666687</v>
      </c>
      <c r="B17" s="3">
        <f>AVERAGE('3C'!$J16:$J46) + Calibration!$C$11</f>
        <v>398.13844920162222</v>
      </c>
      <c r="C17" s="2">
        <f>'3C'!K46</f>
        <v>674.56319259917484</v>
      </c>
      <c r="D17" s="2">
        <f>'3C'!L46</f>
        <v>594.38827019977271</v>
      </c>
      <c r="E17" s="3">
        <f t="shared" si="1"/>
        <v>1.5654954115568793</v>
      </c>
      <c r="G17" s="3">
        <f>AVERAGE('4C'!$J16:$J46) + Calibration!$C$11</f>
        <v>396.06213271723703</v>
      </c>
      <c r="H17" s="3">
        <f>'4C'!K46</f>
        <v>675.00536685688746</v>
      </c>
      <c r="I17" s="3">
        <f>'4C'!L46</f>
        <v>597.4707406126447</v>
      </c>
      <c r="J17" s="3">
        <f t="shared" si="2"/>
        <v>1.5797585547630293</v>
      </c>
      <c r="L17" s="3">
        <f>AVERAGE('5C'!$J16:$J46) + Calibration!$C$11</f>
        <v>400.41959034781814</v>
      </c>
      <c r="M17" s="3">
        <f>'5C'!K46</f>
        <v>883.20044723267665</v>
      </c>
      <c r="N17" s="3">
        <f>'5C'!L46</f>
        <v>588.59313885599647</v>
      </c>
      <c r="O17" s="3">
        <f t="shared" si="3"/>
        <v>2.7341662940562794</v>
      </c>
      <c r="Q17" s="3">
        <f>AVERAGE('6C'!$K160:$K190) + Calibration!$C$11</f>
        <v>393.28098843082427</v>
      </c>
      <c r="R17" s="3">
        <f>'6C'!L190</f>
        <v>755.32468021440786</v>
      </c>
      <c r="S17" s="3">
        <f>'6C'!M190</f>
        <v>581.07186961979971</v>
      </c>
      <c r="T17" s="3">
        <f t="shared" si="4"/>
        <v>2.0503871372150515</v>
      </c>
    </row>
    <row r="18" spans="1:20" x14ac:dyDescent="0.25">
      <c r="A18" s="3">
        <f t="shared" si="0"/>
        <v>3.7500000000000022</v>
      </c>
      <c r="B18" s="3">
        <f>AVERAGE('3C'!$J17:$J47) + Calibration!$C$11</f>
        <v>398.25893273761676</v>
      </c>
      <c r="C18" s="2">
        <f>'3C'!K47</f>
        <v>645.49866707363287</v>
      </c>
      <c r="D18" s="2">
        <f>'3C'!L47</f>
        <v>593.73065804409828</v>
      </c>
      <c r="E18" s="3">
        <f t="shared" si="1"/>
        <v>1.400209926579973</v>
      </c>
      <c r="G18" s="3">
        <f>AVERAGE('4C'!$J17:$J47) + Calibration!$C$11</f>
        <v>396.09426064275925</v>
      </c>
      <c r="H18" s="3">
        <f>'4C'!K47</f>
        <v>727.10439581144067</v>
      </c>
      <c r="I18" s="3">
        <f>'4C'!L47</f>
        <v>597.4707406126447</v>
      </c>
      <c r="J18" s="3">
        <f t="shared" si="2"/>
        <v>1.8746326447344406</v>
      </c>
      <c r="L18" s="3">
        <f>AVERAGE('5C'!$J17:$J47) + Calibration!$C$11</f>
        <v>400.62641984230225</v>
      </c>
      <c r="M18" s="3">
        <f>'5C'!K47</f>
        <v>780.93197018415617</v>
      </c>
      <c r="N18" s="3">
        <f>'5C'!L47</f>
        <v>591.05915875228243</v>
      </c>
      <c r="O18" s="3">
        <f t="shared" si="3"/>
        <v>2.1538107867338523</v>
      </c>
      <c r="Q18" s="3">
        <f>AVERAGE('6C'!$K161:$K191) + Calibration!$C$11</f>
        <v>393.22677160268404</v>
      </c>
      <c r="R18" s="3">
        <f>'6C'!L191</f>
        <v>783.78619991231005</v>
      </c>
      <c r="S18" s="3">
        <f>'6C'!M191</f>
        <v>577.74275406231061</v>
      </c>
      <c r="T18" s="3">
        <f t="shared" si="4"/>
        <v>2.2118822846464865</v>
      </c>
    </row>
    <row r="19" spans="1:20" x14ac:dyDescent="0.25">
      <c r="A19" s="3">
        <f t="shared" si="0"/>
        <v>3.8333333333333357</v>
      </c>
      <c r="B19" s="3">
        <f>AVERAGE('3C'!$J18:$J48) + Calibration!$C$11</f>
        <v>398.2689721621299</v>
      </c>
      <c r="C19" s="2">
        <f>'3C'!K48</f>
        <v>647.6694832291538</v>
      </c>
      <c r="D19" s="2">
        <f>'3C'!L48</f>
        <v>590.401546596608</v>
      </c>
      <c r="E19" s="3">
        <f t="shared" si="1"/>
        <v>1.4124472032297215</v>
      </c>
      <c r="G19" s="3">
        <f>AVERAGE('4C'!$J18:$J48) + Calibration!$C$11</f>
        <v>396.45169335240911</v>
      </c>
      <c r="H19" s="3">
        <f>'4C'!K48</f>
        <v>675.88976763212099</v>
      </c>
      <c r="I19" s="3">
        <f>'4C'!L48</f>
        <v>597.05972017160161</v>
      </c>
      <c r="J19" s="3">
        <f t="shared" si="2"/>
        <v>1.5825610172314715</v>
      </c>
      <c r="L19" s="3">
        <f>AVERAGE('5C'!$J18:$J48) + Calibration!$C$11</f>
        <v>400.6264198423022</v>
      </c>
      <c r="M19" s="3">
        <f>'5C'!K48</f>
        <v>931.84219641159848</v>
      </c>
      <c r="N19" s="3">
        <f>'5C'!L48</f>
        <v>590.60703010213672</v>
      </c>
      <c r="O19" s="3">
        <f t="shared" si="3"/>
        <v>3.0084711323032036</v>
      </c>
      <c r="Q19" s="3">
        <f>AVERAGE('6C'!$K162:$K192) + Calibration!$C$11</f>
        <v>393.26090918018889</v>
      </c>
      <c r="R19" s="3">
        <f>'6C'!L192</f>
        <v>860.20605521650123</v>
      </c>
      <c r="S19" s="3">
        <f>'6C'!M192</f>
        <v>578.40036621798504</v>
      </c>
      <c r="T19" s="3">
        <f t="shared" si="4"/>
        <v>2.6444828150469974</v>
      </c>
    </row>
    <row r="20" spans="1:20" x14ac:dyDescent="0.25">
      <c r="A20" s="3">
        <f t="shared" si="0"/>
        <v>3.9166666666666692</v>
      </c>
      <c r="B20" s="3">
        <f>AVERAGE('3C'!$J19:$J49) + Calibration!$C$11</f>
        <v>398.00792604031011</v>
      </c>
      <c r="C20" s="2">
        <f>'3C'!K49</f>
        <v>637.6597360337845</v>
      </c>
      <c r="D20" s="2">
        <f>'3C'!L49</f>
        <v>591.51123397244248</v>
      </c>
      <c r="E20" s="3">
        <f t="shared" si="1"/>
        <v>1.357236708641933</v>
      </c>
      <c r="G20" s="3">
        <f>AVERAGE('4C'!$J19:$J49) + Calibration!$C$11</f>
        <v>396.70069039773313</v>
      </c>
      <c r="H20" s="3">
        <f>'4C'!K49</f>
        <v>665.67903725413635</v>
      </c>
      <c r="I20" s="3">
        <f>'4C'!L49</f>
        <v>597.05972017160161</v>
      </c>
      <c r="J20" s="3">
        <f t="shared" si="2"/>
        <v>1.5233237178274328</v>
      </c>
      <c r="L20" s="3">
        <f>AVERAGE('5C'!$J19:$J49) + Calibration!$C$11</f>
        <v>400.81116063497285</v>
      </c>
      <c r="M20" s="3">
        <f>'5C'!K49</f>
        <v>813.29285145574158</v>
      </c>
      <c r="N20" s="3">
        <f>'5C'!L49</f>
        <v>590.15495488197666</v>
      </c>
      <c r="O20" s="3">
        <f t="shared" si="3"/>
        <v>2.3360361536175489</v>
      </c>
      <c r="Q20" s="3">
        <f>AVERAGE('6C'!$K163:$K193) + Calibration!$C$11</f>
        <v>393.24082892553071</v>
      </c>
      <c r="R20" s="3">
        <f>'6C'!L193</f>
        <v>791.58497129949956</v>
      </c>
      <c r="S20" s="3">
        <f>'6C'!M193</f>
        <v>578.60584972351364</v>
      </c>
      <c r="T20" s="3">
        <f t="shared" si="4"/>
        <v>2.2559699954578294</v>
      </c>
    </row>
    <row r="21" spans="1:20" x14ac:dyDescent="0.25">
      <c r="A21" s="3">
        <f t="shared" si="0"/>
        <v>4.0000000000000027</v>
      </c>
      <c r="B21" s="3">
        <f>AVERAGE('3C'!$J20:$J50) + Calibration!$C$11</f>
        <v>397.99788641499242</v>
      </c>
      <c r="C21" s="2">
        <f>'3C'!K50</f>
        <v>643.32789915793489</v>
      </c>
      <c r="D21" s="2">
        <f>'3C'!L50</f>
        <v>593.48406632946694</v>
      </c>
      <c r="E21" s="3">
        <f t="shared" si="1"/>
        <v>1.3893944678964927</v>
      </c>
      <c r="G21" s="3">
        <f>AVERAGE('4C'!$J20:$J50) + Calibration!$C$11</f>
        <v>396.87338211390789</v>
      </c>
      <c r="H21" s="3">
        <f>'4C'!K50</f>
        <v>633.11712054012719</v>
      </c>
      <c r="I21" s="3">
        <f>'4C'!L50</f>
        <v>597.92286515279159</v>
      </c>
      <c r="J21" s="3">
        <f t="shared" si="2"/>
        <v>1.3379355406812845</v>
      </c>
      <c r="L21" s="3">
        <f>AVERAGE('5C'!$J20:$J50) + Calibration!$C$11</f>
        <v>401.06216733227944</v>
      </c>
      <c r="M21" s="3">
        <f>'5C'!K50</f>
        <v>901.2099047780132</v>
      </c>
      <c r="N21" s="3">
        <f>'5C'!L50</f>
        <v>589.04526750614218</v>
      </c>
      <c r="O21" s="3">
        <f t="shared" si="3"/>
        <v>2.8325213526409057</v>
      </c>
      <c r="Q21" s="3">
        <f>AVERAGE('6C'!$K164:$K194) + Calibration!$C$11</f>
        <v>393.13239446603205</v>
      </c>
      <c r="R21" s="3">
        <f>'6C'!L194</f>
        <v>788.32877118612964</v>
      </c>
      <c r="S21" s="3">
        <f>'6C'!M194</f>
        <v>577.74275406231061</v>
      </c>
      <c r="T21" s="3">
        <f t="shared" si="4"/>
        <v>2.2381430360213344</v>
      </c>
    </row>
    <row r="22" spans="1:20" x14ac:dyDescent="0.25">
      <c r="A22" s="3">
        <f t="shared" si="0"/>
        <v>4.0833333333333357</v>
      </c>
      <c r="B22" s="3">
        <f>AVERAGE('3C'!$J21:$J51) + Calibration!$C$11</f>
        <v>397.9015010319896</v>
      </c>
      <c r="C22" s="2">
        <f>'3C'!K51</f>
        <v>663.70920428123077</v>
      </c>
      <c r="D22" s="2">
        <f>'3C'!L51</f>
        <v>592.82645417379251</v>
      </c>
      <c r="E22" s="3">
        <f t="shared" si="1"/>
        <v>1.5053671920921239</v>
      </c>
      <c r="G22" s="3">
        <f>AVERAGE('4C'!$J21:$J51) + Calibration!$C$11</f>
        <v>397.15450849038587</v>
      </c>
      <c r="H22" s="3">
        <f>'4C'!K51</f>
        <v>643.72991778297398</v>
      </c>
      <c r="I22" s="3">
        <f>'4C'!L51</f>
        <v>599.27914835325635</v>
      </c>
      <c r="J22" s="3">
        <f t="shared" si="2"/>
        <v>1.3964476085092887</v>
      </c>
      <c r="L22" s="3">
        <f>AVERAGE('5C'!$J21:$J51) + Calibration!$C$11</f>
        <v>401.28907567578995</v>
      </c>
      <c r="M22" s="3">
        <f>'5C'!K51</f>
        <v>872.54749435715644</v>
      </c>
      <c r="N22" s="3">
        <f>'5C'!L51</f>
        <v>589.49734272630224</v>
      </c>
      <c r="O22" s="3">
        <f t="shared" si="3"/>
        <v>2.6689104710217553</v>
      </c>
      <c r="Q22" s="3">
        <f>AVERAGE('6C'!$K165:$K195) + Calibration!$C$11</f>
        <v>393.2087010000086</v>
      </c>
      <c r="R22" s="3">
        <f>'6C'!L195</f>
        <v>780.52999979894003</v>
      </c>
      <c r="S22" s="3">
        <f>'6C'!M195</f>
        <v>578.85244143814498</v>
      </c>
      <c r="T22" s="3">
        <f t="shared" si="4"/>
        <v>2.1935435613154541</v>
      </c>
    </row>
    <row r="23" spans="1:20" x14ac:dyDescent="0.25">
      <c r="A23" s="3">
        <f t="shared" si="0"/>
        <v>4.1666666666666687</v>
      </c>
      <c r="B23" s="3">
        <f>AVERAGE('3C'!$J22:$J52) + Calibration!$C$11</f>
        <v>397.69668118948812</v>
      </c>
      <c r="C23" s="2">
        <f>'3C'!K52</f>
        <v>635.04674562055095</v>
      </c>
      <c r="D23" s="2">
        <f>'3C'!L52</f>
        <v>595.25136586097585</v>
      </c>
      <c r="E23" s="3">
        <f t="shared" si="1"/>
        <v>1.344201073437076</v>
      </c>
      <c r="G23" s="3">
        <f>AVERAGE('4C'!$J22:$J52) + Calibration!$C$11</f>
        <v>397.2749922271849</v>
      </c>
      <c r="H23" s="3">
        <f>'4C'!K52</f>
        <v>640.91589192731669</v>
      </c>
      <c r="I23" s="3">
        <f>'4C'!L52</f>
        <v>596.60764495144156</v>
      </c>
      <c r="J23" s="3">
        <f t="shared" si="2"/>
        <v>1.3798283969087086</v>
      </c>
      <c r="L23" s="3">
        <f>AVERAGE('5C'!$J22:$J52) + Calibration!$C$11</f>
        <v>401.50594479559174</v>
      </c>
      <c r="M23" s="3">
        <f>'5C'!K52</f>
        <v>1005.2069754845189</v>
      </c>
      <c r="N23" s="3">
        <f>'5C'!L52</f>
        <v>590.81256703765121</v>
      </c>
      <c r="O23" s="3">
        <f t="shared" si="3"/>
        <v>3.4189818967705401</v>
      </c>
      <c r="Q23" s="3">
        <f>AVERAGE('6C'!$K166:$K196) + Calibration!$C$11</f>
        <v>392.89343825085308</v>
      </c>
      <c r="R23" s="3">
        <f>'6C'!L196</f>
        <v>782.01740238182822</v>
      </c>
      <c r="S23" s="3">
        <f>'6C'!M196</f>
        <v>580.82522858518155</v>
      </c>
      <c r="T23" s="3">
        <f t="shared" si="4"/>
        <v>2.203752720854506</v>
      </c>
    </row>
    <row r="24" spans="1:20" x14ac:dyDescent="0.25">
      <c r="A24" s="3">
        <f t="shared" si="0"/>
        <v>4.2500000000000018</v>
      </c>
      <c r="B24" s="3">
        <f>AVERAGE('3C'!$J23:$J53) + Calibration!$C$11</f>
        <v>397.78302714797775</v>
      </c>
      <c r="C24" s="2">
        <f>'3C'!K53</f>
        <v>626.80574771584054</v>
      </c>
      <c r="D24" s="2">
        <f>'3C'!L53</f>
        <v>596.36105323681022</v>
      </c>
      <c r="E24" s="3">
        <f t="shared" si="1"/>
        <v>1.2970402496697655</v>
      </c>
      <c r="G24" s="3">
        <f>AVERAGE('4C'!$J23:$J53) + Calibration!$C$11</f>
        <v>397.57820710467189</v>
      </c>
      <c r="H24" s="3">
        <f>'4C'!K53</f>
        <v>664.35241398136702</v>
      </c>
      <c r="I24" s="3">
        <f>'4C'!L53</f>
        <v>595.25136586097585</v>
      </c>
      <c r="J24" s="3">
        <f t="shared" si="2"/>
        <v>1.5108408590852995</v>
      </c>
      <c r="L24" s="3">
        <f>AVERAGE('5C'!$J23:$J53) + Calibration!$C$11</f>
        <v>401.53807412674576</v>
      </c>
      <c r="M24" s="3">
        <f>'5C'!K53</f>
        <v>978.95647581463436</v>
      </c>
      <c r="N24" s="3">
        <f>'5C'!L53</f>
        <v>592.62092134827697</v>
      </c>
      <c r="O24" s="3">
        <f t="shared" si="3"/>
        <v>3.2701336619885955</v>
      </c>
      <c r="Q24" s="3">
        <f>AVERAGE('6C'!$K167:$K197) + Calibration!$C$11</f>
        <v>392.82918079337247</v>
      </c>
      <c r="R24" s="3">
        <f>'6C'!L197</f>
        <v>767.50524356529809</v>
      </c>
      <c r="S24" s="3">
        <f>'6C'!M197</f>
        <v>581.27735312532843</v>
      </c>
      <c r="T24" s="3">
        <f t="shared" si="4"/>
        <v>2.1219289195326065</v>
      </c>
    </row>
    <row r="25" spans="1:20" x14ac:dyDescent="0.25">
      <c r="A25" s="3">
        <f t="shared" si="0"/>
        <v>4.3333333333333348</v>
      </c>
      <c r="B25" s="3">
        <f>AVERAGE('3C'!$J24:$J54) + Calibration!$C$11</f>
        <v>397.87138155362283</v>
      </c>
      <c r="C25" s="2">
        <f>'3C'!K54</f>
        <v>616.83620841295306</v>
      </c>
      <c r="D25" s="2">
        <f>'3C'!L54</f>
        <v>596.36105323681022</v>
      </c>
      <c r="E25" s="3">
        <f t="shared" si="1"/>
        <v>1.2400786829984733</v>
      </c>
      <c r="G25" s="3">
        <f>AVERAGE('4C'!$J24:$J54) + Calibration!$C$11</f>
        <v>397.92359073782598</v>
      </c>
      <c r="H25" s="3">
        <f>'4C'!K54</f>
        <v>645.69970251605662</v>
      </c>
      <c r="I25" s="3">
        <f>'4C'!L54</f>
        <v>596.15556973128162</v>
      </c>
      <c r="J25" s="3">
        <f t="shared" si="2"/>
        <v>1.403247630131141</v>
      </c>
      <c r="L25" s="3">
        <f>AVERAGE('5C'!$J24:$J54) + Calibration!$C$11</f>
        <v>401.98185159005806</v>
      </c>
      <c r="M25" s="3">
        <f>'5C'!K54</f>
        <v>1029.0857200361049</v>
      </c>
      <c r="N25" s="3">
        <f>'5C'!L54</f>
        <v>592.82645417379251</v>
      </c>
      <c r="O25" s="3">
        <f t="shared" si="3"/>
        <v>3.5515208101683529</v>
      </c>
      <c r="Q25" s="3">
        <f>AVERAGE('6C'!$K168:$K198) + Calibration!$C$11</f>
        <v>392.87335799619495</v>
      </c>
      <c r="R25" s="3">
        <f>'6C'!L198</f>
        <v>808.50909312681006</v>
      </c>
      <c r="S25" s="3">
        <f>'6C'!M198</f>
        <v>581.27735312532843</v>
      </c>
      <c r="T25" s="3">
        <f t="shared" si="4"/>
        <v>2.3538986714016761</v>
      </c>
    </row>
    <row r="26" spans="1:20" x14ac:dyDescent="0.25">
      <c r="A26" s="3">
        <f t="shared" si="0"/>
        <v>4.4166666666666679</v>
      </c>
      <c r="B26" s="3">
        <f>AVERAGE('3C'!$J25:$J55) + Calibration!$C$11</f>
        <v>397.81716492628715</v>
      </c>
      <c r="C26" s="2">
        <f>'3C'!K55</f>
        <v>662.42283312078109</v>
      </c>
      <c r="D26" s="2">
        <f>'3C'!L55</f>
        <v>595.49795757560719</v>
      </c>
      <c r="E26" s="3">
        <f t="shared" si="1"/>
        <v>1.4985596236392849</v>
      </c>
      <c r="G26" s="3">
        <f>AVERAGE('4C'!$J25:$J55) + Calibration!$C$11</f>
        <v>398.04407306899316</v>
      </c>
      <c r="H26" s="3">
        <f>'4C'!K55</f>
        <v>685.01516229207971</v>
      </c>
      <c r="I26" s="3">
        <f>'4C'!L55</f>
        <v>597.05972017160161</v>
      </c>
      <c r="J26" s="3">
        <f t="shared" si="2"/>
        <v>1.6252232629627879</v>
      </c>
      <c r="L26" s="3">
        <f>AVERAGE('5C'!$J25:$J55) + Calibration!$C$11</f>
        <v>402.44771875920657</v>
      </c>
      <c r="M26" s="3">
        <f>'5C'!K55</f>
        <v>1047.537400078977</v>
      </c>
      <c r="N26" s="3">
        <f>'5C'!L55</f>
        <v>593.73065804409828</v>
      </c>
      <c r="O26" s="3">
        <f t="shared" si="3"/>
        <v>3.6533811110258645</v>
      </c>
      <c r="Q26" s="3">
        <f>AVERAGE('6C'!$K169:$K199) + Calibration!$C$11</f>
        <v>392.72275478102921</v>
      </c>
      <c r="R26" s="3">
        <f>'6C'!L199</f>
        <v>785.27355425537507</v>
      </c>
      <c r="S26" s="3">
        <f>'6C'!M199</f>
        <v>581.07186961979971</v>
      </c>
      <c r="T26" s="3">
        <f t="shared" si="4"/>
        <v>2.2231601550091695</v>
      </c>
    </row>
    <row r="27" spans="1:20" x14ac:dyDescent="0.25">
      <c r="A27" s="3">
        <f t="shared" si="0"/>
        <v>4.5000000000000009</v>
      </c>
      <c r="B27" s="3">
        <f>AVERAGE('3C'!$J26:$J56) + Calibration!$C$11</f>
        <v>397.70873046678844</v>
      </c>
      <c r="C27" s="2">
        <f>'3C'!K56</f>
        <v>604.25362643702374</v>
      </c>
      <c r="D27" s="2">
        <f>'3C'!L56</f>
        <v>595.70344108113579</v>
      </c>
      <c r="E27" s="3">
        <f t="shared" si="1"/>
        <v>1.1697400274217244</v>
      </c>
      <c r="G27" s="3">
        <f>AVERAGE('4C'!$J26:$J56) + Calibration!$C$11</f>
        <v>398.42359427965204</v>
      </c>
      <c r="H27" s="3">
        <f>'4C'!K56</f>
        <v>679.14596774549091</v>
      </c>
      <c r="I27" s="3">
        <f>'4C'!L56</f>
        <v>596.36105323681022</v>
      </c>
      <c r="J27" s="3">
        <f t="shared" si="2"/>
        <v>1.5898344778422548</v>
      </c>
      <c r="L27" s="3">
        <f>AVERAGE('5C'!$J26:$J56) + Calibration!$C$11</f>
        <v>403.06619779148087</v>
      </c>
      <c r="M27" s="3">
        <f>'5C'!K56</f>
        <v>915.11906178688878</v>
      </c>
      <c r="N27" s="3">
        <f>'5C'!L56</f>
        <v>591.05915875228243</v>
      </c>
      <c r="O27" s="3">
        <f t="shared" si="3"/>
        <v>2.8999444811150257</v>
      </c>
      <c r="Q27" s="3">
        <f>AVERAGE('6C'!$K170:$K200) + Calibration!$C$11</f>
        <v>392.61432012072601</v>
      </c>
      <c r="R27" s="3">
        <f>'6C'!L200</f>
        <v>827.64423498213819</v>
      </c>
      <c r="S27" s="3">
        <f>'6C'!M200</f>
        <v>581.72942834548837</v>
      </c>
      <c r="T27" s="3">
        <f t="shared" si="4"/>
        <v>2.4637350739114416</v>
      </c>
    </row>
    <row r="28" spans="1:20" x14ac:dyDescent="0.25">
      <c r="A28" s="3">
        <f t="shared" si="0"/>
        <v>4.5833333333333339</v>
      </c>
      <c r="B28" s="3">
        <f>AVERAGE('3C'!$J27:$J57) + Calibration!$C$11</f>
        <v>397.86134212910963</v>
      </c>
      <c r="C28" s="2">
        <f>'3C'!K57</f>
        <v>653.94064816095874</v>
      </c>
      <c r="D28" s="2">
        <f>'3C'!L57</f>
        <v>595.49795757560719</v>
      </c>
      <c r="E28" s="3">
        <f t="shared" si="1"/>
        <v>1.4502716857404128</v>
      </c>
      <c r="G28" s="3">
        <f>AVERAGE('4C'!$J27:$J57) + Calibration!$C$11</f>
        <v>398.74889785895249</v>
      </c>
      <c r="H28" s="3">
        <f>'4C'!K57</f>
        <v>670.02057308553219</v>
      </c>
      <c r="I28" s="3">
        <f>'4C'!L57</f>
        <v>597.4707406126447</v>
      </c>
      <c r="J28" s="3">
        <f t="shared" si="2"/>
        <v>1.5363116833640096</v>
      </c>
      <c r="L28" s="3">
        <f>AVERAGE('5C'!$J27:$J57) + Calibration!$C$11</f>
        <v>403.4557586274575</v>
      </c>
      <c r="M28" s="3">
        <f>'5C'!K57</f>
        <v>926.61620754516071</v>
      </c>
      <c r="N28" s="3">
        <f>'5C'!L57</f>
        <v>591.05915875228243</v>
      </c>
      <c r="O28" s="3">
        <f t="shared" si="3"/>
        <v>2.9628508368037529</v>
      </c>
      <c r="Q28" s="3">
        <f>AVERAGE('6C'!$K171:$K201) + Calibration!$C$11</f>
        <v>392.46371670475571</v>
      </c>
      <c r="R28" s="3">
        <f>'6C'!L201</f>
        <v>759.0230545854904</v>
      </c>
      <c r="S28" s="3">
        <f>'6C'!M201</f>
        <v>582.63363221579414</v>
      </c>
      <c r="T28" s="3">
        <f t="shared" si="4"/>
        <v>2.0759609087899711</v>
      </c>
    </row>
    <row r="29" spans="1:20" x14ac:dyDescent="0.25">
      <c r="A29" s="3">
        <f t="shared" si="0"/>
        <v>4.666666666666667</v>
      </c>
      <c r="B29" s="3">
        <f>AVERAGE('3C'!$J28:$J58) + Calibration!$C$11</f>
        <v>397.60029600728978</v>
      </c>
      <c r="C29" s="2">
        <f>'3C'!K58</f>
        <v>639.8305079694677</v>
      </c>
      <c r="D29" s="2">
        <f>'3C'!L58</f>
        <v>597.05972017160161</v>
      </c>
      <c r="E29" s="3">
        <f t="shared" si="1"/>
        <v>1.3718391512508761</v>
      </c>
      <c r="G29" s="3">
        <f>AVERAGE('4C'!$J28:$J58) + Calibration!$C$11</f>
        <v>399.2569337837682</v>
      </c>
      <c r="H29" s="3">
        <f>'4C'!K58</f>
        <v>689.11551106836362</v>
      </c>
      <c r="I29" s="3">
        <f>'4C'!L58</f>
        <v>596.81312845697028</v>
      </c>
      <c r="J29" s="3">
        <f t="shared" si="2"/>
        <v>1.6415761742675339</v>
      </c>
      <c r="L29" s="3">
        <f>AVERAGE('5C'!$J28:$J58) + Calibration!$C$11</f>
        <v>404.16058221258959</v>
      </c>
      <c r="M29" s="3">
        <f>'5C'!K58</f>
        <v>1076.4008901620955</v>
      </c>
      <c r="N29" s="3">
        <f>'5C'!L58</f>
        <v>593.73065804409828</v>
      </c>
      <c r="O29" s="3">
        <f t="shared" si="3"/>
        <v>3.8071451369496052</v>
      </c>
      <c r="Q29" s="3">
        <f>AVERAGE('6C'!$K172:$K202) + Calibration!$C$11</f>
        <v>392.16050182726877</v>
      </c>
      <c r="R29" s="3">
        <f>'6C'!L202</f>
        <v>762.92246439899679</v>
      </c>
      <c r="S29" s="3">
        <f>'6C'!M202</f>
        <v>580.61974096965389</v>
      </c>
      <c r="T29" s="3">
        <f t="shared" si="4"/>
        <v>2.0997619245361756</v>
      </c>
    </row>
    <row r="30" spans="1:20" x14ac:dyDescent="0.25">
      <c r="A30" s="3">
        <f t="shared" si="0"/>
        <v>4.75</v>
      </c>
      <c r="B30" s="3">
        <f>AVERAGE('3C'!$J29:$J59) + Calibration!$C$11</f>
        <v>397.5561188044673</v>
      </c>
      <c r="C30" s="2">
        <f>'3C'!K59</f>
        <v>625.72036375799155</v>
      </c>
      <c r="D30" s="2">
        <f>'3C'!L59</f>
        <v>598.37494448295047</v>
      </c>
      <c r="E30" s="3">
        <f t="shared" si="1"/>
        <v>1.2921783852119677</v>
      </c>
      <c r="G30" s="3">
        <f>AVERAGE('4C'!$J29:$J59) + Calibration!$C$11</f>
        <v>399.77701758025239</v>
      </c>
      <c r="H30" s="3">
        <f>'4C'!K59</f>
        <v>659.80984270754743</v>
      </c>
      <c r="I30" s="3">
        <f>'4C'!L59</f>
        <v>596.81312845697028</v>
      </c>
      <c r="J30" s="3">
        <f t="shared" si="2"/>
        <v>1.4726619244988939</v>
      </c>
      <c r="L30" s="3">
        <f>AVERAGE('5C'!$J29:$J59) + Calibration!$C$11</f>
        <v>404.84331729671266</v>
      </c>
      <c r="M30" s="3">
        <f>'5C'!K59</f>
        <v>944.86700088506359</v>
      </c>
      <c r="N30" s="3">
        <f>'5C'!L59</f>
        <v>594.14162916515443</v>
      </c>
      <c r="O30" s="3">
        <f t="shared" si="3"/>
        <v>3.0583535627045904</v>
      </c>
      <c r="Q30" s="3">
        <f>AVERAGE('6C'!$K173:$K203) + Calibration!$C$11</f>
        <v>392.06210679228332</v>
      </c>
      <c r="R30" s="3">
        <f>'6C'!L203</f>
        <v>754.0383090539583</v>
      </c>
      <c r="S30" s="3">
        <f>'6C'!M203</f>
        <v>579.9621329239784</v>
      </c>
      <c r="T30" s="3">
        <f t="shared" si="4"/>
        <v>2.0500049191271281</v>
      </c>
    </row>
    <row r="31" spans="1:20" x14ac:dyDescent="0.25">
      <c r="A31" s="3">
        <f t="shared" si="0"/>
        <v>4.833333333333333</v>
      </c>
      <c r="B31" s="3">
        <f>AVERAGE('3C'!$J30:$J60) + Calibration!$C$11</f>
        <v>397.71877109612888</v>
      </c>
      <c r="C31" s="2">
        <f>'3C'!K60</f>
        <v>633.76032622027833</v>
      </c>
      <c r="D31" s="2">
        <f>'3C'!L60</f>
        <v>598.58042798847907</v>
      </c>
      <c r="E31" s="3">
        <f t="shared" si="1"/>
        <v>1.3367905019709527</v>
      </c>
      <c r="G31" s="3">
        <f>AVERAGE('4C'!$J30:$J60) + Calibration!$C$11</f>
        <v>400.16657841622896</v>
      </c>
      <c r="H31" s="3">
        <f>'4C'!K60</f>
        <v>648.75486718700279</v>
      </c>
      <c r="I31" s="3">
        <f>'4C'!L60</f>
        <v>599.03255663862501</v>
      </c>
      <c r="J31" s="3">
        <f t="shared" si="2"/>
        <v>1.4078472883946194</v>
      </c>
      <c r="L31" s="3">
        <f>AVERAGE('5C'!$J30:$J60) + Calibration!$C$11</f>
        <v>405.15858145149997</v>
      </c>
      <c r="M31" s="3">
        <f>'5C'!K60</f>
        <v>897.95379712430395</v>
      </c>
      <c r="N31" s="3">
        <f>'5C'!L60</f>
        <v>591.26464225781103</v>
      </c>
      <c r="O31" s="3">
        <f t="shared" si="3"/>
        <v>2.7908813063938895</v>
      </c>
      <c r="Q31" s="3">
        <f>AVERAGE('6C'!$K174:$K204) + Calibration!$C$11</f>
        <v>391.88740642814861</v>
      </c>
      <c r="R31" s="3">
        <f>'6C'!L204</f>
        <v>1000.4232131356022</v>
      </c>
      <c r="S31" s="3">
        <f>'6C'!M204</f>
        <v>581.52394483995977</v>
      </c>
      <c r="T31" s="3">
        <f t="shared" si="4"/>
        <v>3.446363018951859</v>
      </c>
    </row>
    <row r="32" spans="1:20" x14ac:dyDescent="0.25">
      <c r="A32" s="3">
        <f t="shared" si="0"/>
        <v>4.9166666666666661</v>
      </c>
      <c r="B32" s="3">
        <f>AVERAGE('3C'!$J31:$J61) + Calibration!$C$11</f>
        <v>397.75290746880648</v>
      </c>
      <c r="C32" s="2">
        <f>'3C'!K61</f>
        <v>602.28384572392633</v>
      </c>
      <c r="D32" s="2">
        <f>'3C'!L61</f>
        <v>597.92286515279159</v>
      </c>
      <c r="E32" s="3">
        <f t="shared" si="1"/>
        <v>1.1583342410824442</v>
      </c>
      <c r="G32" s="3">
        <f>AVERAGE('4C'!$J31:$J61) + Calibration!$C$11</f>
        <v>400.5039310720253</v>
      </c>
      <c r="H32" s="3">
        <f>'4C'!K61</f>
        <v>666.96540439460068</v>
      </c>
      <c r="I32" s="3">
        <f>'4C'!L61</f>
        <v>597.92286515279159</v>
      </c>
      <c r="J32" s="3">
        <f t="shared" si="2"/>
        <v>1.509069733468986</v>
      </c>
      <c r="L32" s="3">
        <f>AVERAGE('5C'!$J31:$J61) + Calibration!$C$11</f>
        <v>405.47183695832746</v>
      </c>
      <c r="M32" s="3">
        <f>'5C'!K61</f>
        <v>1136.3388983963198</v>
      </c>
      <c r="N32" s="3">
        <f>'5C'!L61</f>
        <v>591.92225441348558</v>
      </c>
      <c r="O32" s="3">
        <f t="shared" si="3"/>
        <v>4.139170094095733</v>
      </c>
      <c r="Q32" s="3">
        <f>AVERAGE('6C'!$K175:$K205) + Calibration!$C$11</f>
        <v>391.73680321298281</v>
      </c>
      <c r="R32" s="3">
        <f>'6C'!L205</f>
        <v>833.07120301120597</v>
      </c>
      <c r="S32" s="3">
        <f>'6C'!M205</f>
        <v>581.93496528100286</v>
      </c>
      <c r="T32" s="3">
        <f t="shared" si="4"/>
        <v>2.4994397004926179</v>
      </c>
    </row>
    <row r="33" spans="1:20" x14ac:dyDescent="0.25">
      <c r="A33" s="3">
        <f t="shared" si="0"/>
        <v>4.9999999999999991</v>
      </c>
      <c r="B33" s="3">
        <f>AVERAGE('3C'!$J32:$J62) + Calibration!$C$11</f>
        <v>397.40551538849701</v>
      </c>
      <c r="C33" s="2">
        <f>'3C'!K62</f>
        <v>673.27677319890222</v>
      </c>
      <c r="D33" s="2">
        <f>'3C'!L62</f>
        <v>597.4707406126447</v>
      </c>
      <c r="E33" s="3">
        <f t="shared" si="1"/>
        <v>1.5623608182625446</v>
      </c>
      <c r="G33" s="3">
        <f>AVERAGE('4C'!$J32:$J62) + Calibration!$C$11</f>
        <v>400.9376691108244</v>
      </c>
      <c r="H33" s="3">
        <f>'4C'!K62</f>
        <v>676.29178625716008</v>
      </c>
      <c r="I33" s="3">
        <f>'4C'!L62</f>
        <v>595.25136586097585</v>
      </c>
      <c r="J33" s="3">
        <f t="shared" si="2"/>
        <v>1.5594320596905742</v>
      </c>
      <c r="L33" s="3">
        <f>AVERAGE('5C'!$J32:$J62) + Calibration!$C$11</f>
        <v>405.90557479632196</v>
      </c>
      <c r="M33" s="3">
        <f>'5C'!K62</f>
        <v>1047.9796225765128</v>
      </c>
      <c r="N33" s="3">
        <f>'5C'!L62</f>
        <v>591.71676679795803</v>
      </c>
      <c r="O33" s="3">
        <f t="shared" si="3"/>
        <v>3.6363024645518789</v>
      </c>
      <c r="Q33" s="3">
        <f>AVERAGE('6C'!$K176:$K206) + Calibration!$C$11</f>
        <v>391.79101984031843</v>
      </c>
      <c r="R33" s="3">
        <f>'6C'!L206</f>
        <v>757.29446494749038</v>
      </c>
      <c r="S33" s="3">
        <f>'6C'!M206</f>
        <v>581.72942834548837</v>
      </c>
      <c r="T33" s="3">
        <f t="shared" si="4"/>
        <v>2.0699809980490169</v>
      </c>
    </row>
    <row r="34" spans="1:20" x14ac:dyDescent="0.25">
      <c r="A34" s="3">
        <f t="shared" si="0"/>
        <v>5.0833333333333321</v>
      </c>
      <c r="B34" s="3">
        <f>AVERAGE('3C'!$J33:$J63) + Calibration!$C$11</f>
        <v>397.51394984799566</v>
      </c>
      <c r="C34" s="2">
        <f>'3C'!K63</f>
        <v>635.93114639578448</v>
      </c>
      <c r="D34" s="2">
        <f>'3C'!L63</f>
        <v>597.2652571071161</v>
      </c>
      <c r="E34" s="3">
        <f t="shared" si="1"/>
        <v>1.3502446367292986</v>
      </c>
      <c r="G34" s="3">
        <f>AVERAGE('4C'!$J33:$J63) + Calibration!$C$11</f>
        <v>401.24088398831134</v>
      </c>
      <c r="H34" s="3">
        <f>'4C'!K63</f>
        <v>671.30699248580481</v>
      </c>
      <c r="I34" s="3">
        <f>'4C'!L63</f>
        <v>595.25136586097585</v>
      </c>
      <c r="J34" s="3">
        <f t="shared" si="2"/>
        <v>1.5294841137350643</v>
      </c>
      <c r="L34" s="3">
        <f>AVERAGE('5C'!$J33:$J63) + Calibration!$C$11</f>
        <v>406.21882909832209</v>
      </c>
      <c r="M34" s="3">
        <f>'5C'!K63</f>
        <v>1017.3874905955861</v>
      </c>
      <c r="N34" s="3">
        <f>'5C'!L63</f>
        <v>588.38765535046775</v>
      </c>
      <c r="O34" s="3">
        <f t="shared" si="3"/>
        <v>3.4612738479973473</v>
      </c>
      <c r="Q34" s="3">
        <f>AVERAGE('6C'!$K177:$K207) + Calibration!$C$11</f>
        <v>391.43358833549587</v>
      </c>
      <c r="R34" s="3">
        <f>'6C'!L207</f>
        <v>840.86992615857241</v>
      </c>
      <c r="S34" s="3">
        <f>'6C'!M207</f>
        <v>581.07186961979971</v>
      </c>
      <c r="T34" s="3">
        <f t="shared" si="4"/>
        <v>2.545323967750071</v>
      </c>
    </row>
    <row r="35" spans="1:20" x14ac:dyDescent="0.25">
      <c r="A35" s="3">
        <f t="shared" si="0"/>
        <v>5.1666666666666652</v>
      </c>
      <c r="B35" s="3">
        <f>AVERAGE('3C'!$J34:$J64) + Calibration!$C$11</f>
        <v>397.60230405283613</v>
      </c>
      <c r="C35" s="2">
        <f>'3C'!K64</f>
        <v>606.62542979514524</v>
      </c>
      <c r="D35" s="2">
        <f>'3C'!L64</f>
        <v>596.60764495144156</v>
      </c>
      <c r="E35" s="3">
        <f t="shared" si="1"/>
        <v>1.1837751578853728</v>
      </c>
      <c r="G35" s="3">
        <f>AVERAGE('4C'!$J34:$J64) + Calibration!$C$11</f>
        <v>401.5882760686207</v>
      </c>
      <c r="H35" s="3">
        <f>'4C'!K64</f>
        <v>670.86481420810696</v>
      </c>
      <c r="I35" s="3">
        <f>'4C'!L64</f>
        <v>595.25136586097585</v>
      </c>
      <c r="J35" s="3">
        <f t="shared" si="2"/>
        <v>1.5250124851920872</v>
      </c>
      <c r="L35" s="3">
        <f>AVERAGE('5C'!$J34:$J64) + Calibration!$C$11</f>
        <v>406.40356888696994</v>
      </c>
      <c r="M35" s="3">
        <f>'5C'!K64</f>
        <v>900.12456504000204</v>
      </c>
      <c r="N35" s="3">
        <f>'5C'!L64</f>
        <v>589.70282623183084</v>
      </c>
      <c r="O35" s="3">
        <f t="shared" si="3"/>
        <v>2.7961243431643772</v>
      </c>
      <c r="Q35" s="3">
        <f>AVERAGE('6C'!$K178:$K208) + Calibration!$C$11</f>
        <v>391.43358833549581</v>
      </c>
      <c r="R35" s="3">
        <f>'6C'!L208</f>
        <v>857.15093476539266</v>
      </c>
      <c r="S35" s="3">
        <f>'6C'!M208</f>
        <v>580.16766574949395</v>
      </c>
      <c r="T35" s="3">
        <f t="shared" si="4"/>
        <v>2.6375293324226492</v>
      </c>
    </row>
    <row r="36" spans="1:20" x14ac:dyDescent="0.25">
      <c r="A36" s="3">
        <f t="shared" ref="A36:A68" si="5">1/12+A35</f>
        <v>5.2499999999999982</v>
      </c>
      <c r="B36" s="3">
        <f>AVERAGE('3C'!$J35:$J65) + Calibration!$C$11</f>
        <v>397.65652188499917</v>
      </c>
      <c r="C36" s="2">
        <f>'3C'!K65</f>
        <v>595.32926721948866</v>
      </c>
      <c r="D36" s="2">
        <f>'3C'!L65</f>
        <v>597.71733232727604</v>
      </c>
      <c r="E36" s="3">
        <f t="shared" si="1"/>
        <v>1.1194937616924441</v>
      </c>
      <c r="G36" s="3">
        <f>AVERAGE('4C'!$J35:$J65) + Calibration!$C$11</f>
        <v>402.10836006590944</v>
      </c>
      <c r="H36" s="3">
        <f>'4C'!K65</f>
        <v>639.8305079694677</v>
      </c>
      <c r="I36" s="3">
        <f>'4C'!L65</f>
        <v>597.92286515279159</v>
      </c>
      <c r="J36" s="3">
        <f t="shared" si="2"/>
        <v>1.3463083195603727</v>
      </c>
      <c r="L36" s="3">
        <f>AVERAGE('5C'!$J35:$J65) + Calibration!$C$11</f>
        <v>406.78308909360607</v>
      </c>
      <c r="M36" s="3">
        <f>'5C'!K65</f>
        <v>957.00735634347188</v>
      </c>
      <c r="N36" s="3">
        <f>'5C'!L65</f>
        <v>591.05915875228243</v>
      </c>
      <c r="O36" s="3">
        <f t="shared" si="3"/>
        <v>3.1161232352781383</v>
      </c>
      <c r="Q36" s="3">
        <f>AVERAGE('6C'!$K179:$K209) + Calibration!$C$11</f>
        <v>391.58419175146611</v>
      </c>
      <c r="R36" s="3">
        <f>'6C'!L209</f>
        <v>850.19630802113181</v>
      </c>
      <c r="S36" s="3">
        <f>'6C'!M209</f>
        <v>581.93496528100286</v>
      </c>
      <c r="T36" s="3">
        <f t="shared" si="4"/>
        <v>2.5972897899085403</v>
      </c>
    </row>
    <row r="37" spans="1:20" x14ac:dyDescent="0.25">
      <c r="A37" s="3">
        <f t="shared" si="5"/>
        <v>5.3333333333333313</v>
      </c>
      <c r="B37" s="3">
        <f>AVERAGE('3C'!$J36:$J66) + Calibration!$C$11</f>
        <v>397.59226462832305</v>
      </c>
      <c r="C37" s="2">
        <f>'3C'!K66</f>
        <v>611.4091921440621</v>
      </c>
      <c r="D37" s="2">
        <f>'3C'!L66</f>
        <v>598.58042798847907</v>
      </c>
      <c r="E37" s="3">
        <f t="shared" si="1"/>
        <v>1.2109242277840273</v>
      </c>
      <c r="G37" s="3">
        <f>AVERAGE('4C'!$J36:$J66) + Calibration!$C$11</f>
        <v>402.32522898490674</v>
      </c>
      <c r="H37" s="3">
        <f>'4C'!K66</f>
        <v>686.30153345252938</v>
      </c>
      <c r="I37" s="3">
        <f>'4C'!L66</f>
        <v>597.4707406126447</v>
      </c>
      <c r="J37" s="3">
        <f t="shared" si="2"/>
        <v>1.608262690853161</v>
      </c>
      <c r="L37" s="3">
        <f>AVERAGE('5C'!$J36:$J66) + Calibration!$C$11</f>
        <v>407.03409579091266</v>
      </c>
      <c r="M37" s="3">
        <f>'5C'!K66</f>
        <v>734.05897431587846</v>
      </c>
      <c r="N37" s="3">
        <f>'5C'!L66</f>
        <v>590.60703010213672</v>
      </c>
      <c r="O37" s="3">
        <f t="shared" si="3"/>
        <v>1.8520626645187381</v>
      </c>
      <c r="Q37" s="3">
        <f>AVERAGE('6C'!$K180:$K210) + Calibration!$C$11</f>
        <v>391.3673228324688</v>
      </c>
      <c r="R37" s="3">
        <f>'6C'!L210</f>
        <v>808.95131562434574</v>
      </c>
      <c r="S37" s="3">
        <f>'6C'!M210</f>
        <v>581.07186961979971</v>
      </c>
      <c r="T37" s="3">
        <f t="shared" si="4"/>
        <v>2.3649323740715178</v>
      </c>
    </row>
    <row r="38" spans="1:20" x14ac:dyDescent="0.25">
      <c r="A38" s="3">
        <f t="shared" si="5"/>
        <v>5.4166666666666643</v>
      </c>
      <c r="B38" s="3">
        <f>AVERAGE('3C'!$J37:$J67) + Calibration!$C$11</f>
        <v>397.23282347151769</v>
      </c>
      <c r="C38" s="2">
        <f>'3C'!K67</f>
        <v>673.71899971642301</v>
      </c>
      <c r="D38" s="2">
        <f>'3C'!L67</f>
        <v>598.58042798847907</v>
      </c>
      <c r="E38" s="3">
        <f t="shared" si="1"/>
        <v>1.5658433284599302</v>
      </c>
      <c r="G38" s="3">
        <f>AVERAGE('4C'!$J37:$J67) + Calibration!$C$11</f>
        <v>402.27101115274371</v>
      </c>
      <c r="H38" s="3">
        <f>'4C'!K67</f>
        <v>671.54818356090209</v>
      </c>
      <c r="I38" s="3">
        <f>'4C'!L67</f>
        <v>597.71733232727604</v>
      </c>
      <c r="J38" s="3">
        <f t="shared" si="2"/>
        <v>1.5250160772898267</v>
      </c>
      <c r="L38" s="3">
        <f>AVERAGE('5C'!$J37:$J67) + Calibration!$C$11</f>
        <v>407.04614366258119</v>
      </c>
      <c r="M38" s="3">
        <f>'5C'!K67</f>
        <v>869.09030704118561</v>
      </c>
      <c r="N38" s="3">
        <f>'5C'!L67</f>
        <v>591.92225441348558</v>
      </c>
      <c r="O38" s="3">
        <f t="shared" si="3"/>
        <v>2.6167267402164347</v>
      </c>
      <c r="Q38" s="3">
        <f>AVERAGE('6C'!$K181:$K211) + Calibration!$C$11</f>
        <v>391.6926262109647</v>
      </c>
      <c r="R38" s="3">
        <f>'6C'!L211</f>
        <v>753.15390827872466</v>
      </c>
      <c r="S38" s="3">
        <f>'6C'!M211</f>
        <v>581.52394483995977</v>
      </c>
      <c r="T38" s="3">
        <f t="shared" si="4"/>
        <v>2.0470887358977108</v>
      </c>
    </row>
    <row r="39" spans="1:20" x14ac:dyDescent="0.25">
      <c r="A39" s="3">
        <f t="shared" si="5"/>
        <v>5.4999999999999973</v>
      </c>
      <c r="B39" s="3">
        <f>AVERAGE('3C'!$J38:$J68) + Calibration!$C$11</f>
        <v>397.23282347151769</v>
      </c>
      <c r="C39" s="2">
        <f>'3C'!K68</f>
        <v>601.39944494869292</v>
      </c>
      <c r="D39" s="2">
        <f>'3C'!L68</f>
        <v>598.16946097742186</v>
      </c>
      <c r="E39" s="3">
        <f t="shared" si="1"/>
        <v>1.156270980618799</v>
      </c>
      <c r="G39" s="3">
        <f>AVERAGE('4C'!$J38:$J68) + Calibration!$C$11</f>
        <v>402.02201290259251</v>
      </c>
      <c r="H39" s="3">
        <f>'4C'!K68</f>
        <v>709.2958289890588</v>
      </c>
      <c r="I39" s="3">
        <f>'4C'!L68</f>
        <v>597.05972017160161</v>
      </c>
      <c r="J39" s="3">
        <f t="shared" si="2"/>
        <v>1.7402051034306734</v>
      </c>
      <c r="L39" s="3">
        <f>AVERAGE('5C'!$J38:$J68) + Calibration!$C$11</f>
        <v>406.96983732940919</v>
      </c>
      <c r="M39" s="3">
        <f>'5C'!K68</f>
        <v>1001.7497881685483</v>
      </c>
      <c r="N39" s="3">
        <f>'5C'!L68</f>
        <v>591.51123397244248</v>
      </c>
      <c r="O39" s="3">
        <f t="shared" si="3"/>
        <v>3.3684585268315108</v>
      </c>
      <c r="Q39" s="3">
        <f>AVERAGE('6C'!$K182:$K212) + Calibration!$C$11</f>
        <v>392.2127102082535</v>
      </c>
      <c r="R39" s="3">
        <f>'6C'!L212</f>
        <v>832.82996369628563</v>
      </c>
      <c r="S39" s="3">
        <f>'6C'!M212</f>
        <v>580.82522858518155</v>
      </c>
      <c r="T39" s="3">
        <f t="shared" si="4"/>
        <v>2.4953782360802066</v>
      </c>
    </row>
    <row r="40" spans="1:20" x14ac:dyDescent="0.25">
      <c r="A40" s="3">
        <f t="shared" si="5"/>
        <v>5.5833333333333304</v>
      </c>
      <c r="B40" s="3">
        <f>AVERAGE('3C'!$J39:$J69) + Calibration!$C$11</f>
        <v>397.42760388950597</v>
      </c>
      <c r="C40" s="2">
        <f>'3C'!K69</f>
        <v>608.35402345313059</v>
      </c>
      <c r="D40" s="2">
        <f>'3C'!L69</f>
        <v>595.04583303546019</v>
      </c>
      <c r="E40" s="3">
        <f t="shared" si="1"/>
        <v>1.1945542137234704</v>
      </c>
      <c r="G40" s="3">
        <f>AVERAGE('4C'!$J39:$J69) + Calibration!$C$11</f>
        <v>402.21880176773618</v>
      </c>
      <c r="H40" s="3">
        <f>'4C'!K69</f>
        <v>693.69833445450274</v>
      </c>
      <c r="I40" s="3">
        <f>'4C'!L69</f>
        <v>594.59375370530131</v>
      </c>
      <c r="J40" s="3">
        <f t="shared" si="2"/>
        <v>1.6507562433642706</v>
      </c>
      <c r="L40" s="3">
        <f>AVERAGE('5C'!$J39:$J69) + Calibration!$C$11</f>
        <v>406.9919260312227</v>
      </c>
      <c r="M40" s="3">
        <f>'5C'!K69</f>
        <v>941.61079675170845</v>
      </c>
      <c r="N40" s="3">
        <f>'5C'!L69</f>
        <v>591.51123397244248</v>
      </c>
      <c r="O40" s="3">
        <f t="shared" si="3"/>
        <v>3.0277441113184045</v>
      </c>
      <c r="Q40" s="3">
        <f>AVERAGE('6C'!$K183:$K213) + Calibration!$C$11</f>
        <v>392.69062524907054</v>
      </c>
      <c r="R40" s="3">
        <f>'6C'!L213</f>
        <v>1109.0029665287632</v>
      </c>
      <c r="S40" s="3">
        <f>'6C'!M213</f>
        <v>583.29124437146868</v>
      </c>
      <c r="T40" s="3">
        <f t="shared" si="4"/>
        <v>4.0567413384631639</v>
      </c>
    </row>
    <row r="41" spans="1:20" x14ac:dyDescent="0.25">
      <c r="A41" s="3">
        <f t="shared" si="5"/>
        <v>5.6666666666666634</v>
      </c>
      <c r="B41" s="3">
        <f>AVERAGE('3C'!$J40:$J70) + Calibration!$C$11</f>
        <v>397.40551518769246</v>
      </c>
      <c r="C41" s="2">
        <f>'3C'!K70</f>
        <v>622.0219893869089</v>
      </c>
      <c r="D41" s="2">
        <f>'3C'!L70</f>
        <v>595.95003279576724</v>
      </c>
      <c r="E41" s="3">
        <f t="shared" si="1"/>
        <v>1.2720860491610779</v>
      </c>
      <c r="G41" s="3">
        <f>AVERAGE('4C'!$J40:$J70) + Calibration!$C$11</f>
        <v>402.51197601588268</v>
      </c>
      <c r="H41" s="3">
        <f>'4C'!K70</f>
        <v>687.18593020777769</v>
      </c>
      <c r="I41" s="3">
        <f>'4C'!L70</f>
        <v>596.81312845697028</v>
      </c>
      <c r="J41" s="3">
        <f t="shared" si="2"/>
        <v>1.6122137388989997</v>
      </c>
      <c r="L41" s="3">
        <f>AVERAGE('5C'!$J40:$J70) + Calibration!$C$11</f>
        <v>406.98188540188227</v>
      </c>
      <c r="M41" s="3">
        <f>'5C'!K70</f>
        <v>730.15956450237218</v>
      </c>
      <c r="N41" s="3">
        <f>'5C'!L70</f>
        <v>591.05915875228243</v>
      </c>
      <c r="O41" s="3">
        <f t="shared" si="3"/>
        <v>1.8302745533231375</v>
      </c>
      <c r="Q41" s="3">
        <f>AVERAGE('6C'!$K184:$K214) + Calibration!$C$11</f>
        <v>393.12436328786981</v>
      </c>
      <c r="R41" s="3">
        <f>'6C'!L214</f>
        <v>867.36166514337731</v>
      </c>
      <c r="S41" s="3">
        <f>'6C'!M214</f>
        <v>583.29124437146868</v>
      </c>
      <c r="T41" s="3">
        <f t="shared" si="4"/>
        <v>2.6857809866035489</v>
      </c>
    </row>
    <row r="42" spans="1:20" x14ac:dyDescent="0.25">
      <c r="A42" s="3">
        <f t="shared" si="5"/>
        <v>5.7499999999999964</v>
      </c>
      <c r="B42" s="3">
        <f>AVERAGE('3C'!$J41:$J71) + Calibration!$C$11</f>
        <v>397.25491197252666</v>
      </c>
      <c r="C42" s="2">
        <f>'3C'!K71</f>
        <v>559.71218181454799</v>
      </c>
      <c r="D42" s="2">
        <f>'3C'!L71</f>
        <v>597.92286515279159</v>
      </c>
      <c r="E42" s="3">
        <f t="shared" si="1"/>
        <v>0.92005551813417685</v>
      </c>
      <c r="G42" s="3">
        <f>AVERAGE('4C'!$J41:$J71) + Calibration!$C$11</f>
        <v>402.86940892633714</v>
      </c>
      <c r="H42" s="3">
        <f>'4C'!K71</f>
        <v>686.74375595006507</v>
      </c>
      <c r="I42" s="3">
        <f>'4C'!L71</f>
        <v>592.82645417379251</v>
      </c>
      <c r="J42" s="3">
        <f t="shared" si="2"/>
        <v>1.6076852681932738</v>
      </c>
      <c r="L42" s="3">
        <f>AVERAGE('5C'!$J41:$J71) + Calibration!$C$11</f>
        <v>407.3292774821918</v>
      </c>
      <c r="M42" s="3">
        <f>'5C'!K71</f>
        <v>788.32877118612964</v>
      </c>
      <c r="N42" s="3">
        <f>'5C'!L71</f>
        <v>590.15495488197666</v>
      </c>
      <c r="O42" s="3">
        <f t="shared" si="3"/>
        <v>2.1577408442817774</v>
      </c>
      <c r="Q42" s="3">
        <f>AVERAGE('6C'!$K185:$K215) + Calibration!$C$11</f>
        <v>393.4175375360162</v>
      </c>
      <c r="R42" s="3">
        <f>'6C'!L215</f>
        <v>807.42366092913812</v>
      </c>
      <c r="S42" s="3">
        <f>'6C'!M215</f>
        <v>582.3870405011628</v>
      </c>
      <c r="T42" s="3">
        <f t="shared" si="4"/>
        <v>2.3446695782810369</v>
      </c>
    </row>
    <row r="43" spans="1:20" x14ac:dyDescent="0.25">
      <c r="A43" s="3">
        <f t="shared" si="5"/>
        <v>5.8333333333333295</v>
      </c>
      <c r="B43" s="3">
        <f>AVERAGE('3C'!$J42:$J72) + Calibration!$C$11</f>
        <v>397.38543513383883</v>
      </c>
      <c r="C43" s="2">
        <f>'3C'!K72</f>
        <v>624.19275730260688</v>
      </c>
      <c r="D43" s="2">
        <f>'3C'!L72</f>
        <v>597.2652571071161</v>
      </c>
      <c r="E43" s="3">
        <f t="shared" si="1"/>
        <v>1.2844936303406653</v>
      </c>
      <c r="G43" s="3">
        <f>AVERAGE('4C'!$J42:$J72) + Calibration!$C$11</f>
        <v>403.23888970846014</v>
      </c>
      <c r="H43" s="3">
        <f>'4C'!K72</f>
        <v>702.58248979954135</v>
      </c>
      <c r="I43" s="3">
        <f>'4C'!L72</f>
        <v>594.38827019977271</v>
      </c>
      <c r="J43" s="3">
        <f t="shared" si="2"/>
        <v>1.6952933614467962</v>
      </c>
      <c r="L43" s="3">
        <f>AVERAGE('5C'!$J42:$J72) + Calibration!$C$11</f>
        <v>407.37345448420979</v>
      </c>
      <c r="M43" s="3">
        <f>'5C'!K72</f>
        <v>848.26677942035406</v>
      </c>
      <c r="N43" s="3">
        <f>'5C'!L72</f>
        <v>592.82645417379251</v>
      </c>
      <c r="O43" s="3">
        <f t="shared" si="3"/>
        <v>2.4969417306500827</v>
      </c>
      <c r="Q43" s="3">
        <f>AVERAGE('6C'!$K186:$K216) + Calibration!$C$11</f>
        <v>393.73280148999908</v>
      </c>
      <c r="R43" s="3">
        <f>'6C'!L216</f>
        <v>784.63039279506177</v>
      </c>
      <c r="S43" s="3">
        <f>'6C'!M216</f>
        <v>583.74336891161556</v>
      </c>
      <c r="T43" s="3">
        <f t="shared" si="4"/>
        <v>2.2137974265806259</v>
      </c>
    </row>
    <row r="44" spans="1:20" x14ac:dyDescent="0.25">
      <c r="A44" s="3">
        <f t="shared" si="5"/>
        <v>5.9166666666666625</v>
      </c>
      <c r="B44" s="3">
        <f>AVERAGE('3C'!$J43:$J73) + Calibration!$C$11</f>
        <v>397.42961233666136</v>
      </c>
      <c r="C44" s="2">
        <f>'3C'!K73</f>
        <v>600.31406099084381</v>
      </c>
      <c r="D44" s="2">
        <f>'3C'!L73</f>
        <v>597.2652571071161</v>
      </c>
      <c r="E44" s="3">
        <f t="shared" si="1"/>
        <v>1.1490095623877568</v>
      </c>
      <c r="G44" s="3">
        <f>AVERAGE('4C'!$J43:$J73) + Calibration!$C$11</f>
        <v>403.57423271227378</v>
      </c>
      <c r="H44" s="3">
        <f>'4C'!K73</f>
        <v>668.49301486997058</v>
      </c>
      <c r="I44" s="3">
        <f>'4C'!L73</f>
        <v>593.93614565962582</v>
      </c>
      <c r="J44" s="3">
        <f t="shared" si="2"/>
        <v>1.5003329036527295</v>
      </c>
      <c r="L44" s="3">
        <f>AVERAGE('5C'!$J43:$J73) + Calibration!$C$11</f>
        <v>407.51401827486234</v>
      </c>
      <c r="M44" s="3">
        <f>'5C'!K73</f>
        <v>1041.6682055323884</v>
      </c>
      <c r="N44" s="3">
        <f>'5C'!L73</f>
        <v>594.14162916515443</v>
      </c>
      <c r="O44" s="3">
        <f t="shared" si="3"/>
        <v>3.5914493694345184</v>
      </c>
      <c r="Q44" s="3">
        <f>AVERAGE('6C'!$K187:$K217) + Calibration!$C$11</f>
        <v>394.0360163674859</v>
      </c>
      <c r="R44" s="3">
        <f>'6C'!L217</f>
        <v>842.59856805638071</v>
      </c>
      <c r="S44" s="3">
        <f>'6C'!M217</f>
        <v>584.60646457281871</v>
      </c>
      <c r="T44" s="3">
        <f t="shared" si="4"/>
        <v>2.5403753941638914</v>
      </c>
    </row>
    <row r="45" spans="1:20" x14ac:dyDescent="0.25">
      <c r="A45" s="3">
        <f t="shared" si="5"/>
        <v>5.9999999999999956</v>
      </c>
      <c r="B45" s="3">
        <f>AVERAGE('3C'!$J44:$J74) + Calibration!$C$11</f>
        <v>397.33121750248034</v>
      </c>
      <c r="C45" s="2">
        <f>'3C'!K74</f>
        <v>596.65589049225787</v>
      </c>
      <c r="D45" s="2">
        <f>'3C'!L74</f>
        <v>597.2652571071161</v>
      </c>
      <c r="E45" s="3">
        <f t="shared" si="1"/>
        <v>1.1288492380973116</v>
      </c>
      <c r="G45" s="3">
        <f>AVERAGE('4C'!$J44:$J74) + Calibration!$C$11</f>
        <v>403.7810610019306</v>
      </c>
      <c r="H45" s="3">
        <f>'4C'!K74</f>
        <v>675.64857655702372</v>
      </c>
      <c r="I45" s="3">
        <f>'4C'!L74</f>
        <v>595.49795757560719</v>
      </c>
      <c r="J45" s="3">
        <f t="shared" si="2"/>
        <v>1.5396861472012313</v>
      </c>
      <c r="L45" s="3">
        <f>AVERAGE('5C'!$J44:$J74) + Calibration!$C$11</f>
        <v>407.6545808606877</v>
      </c>
      <c r="M45" s="3">
        <f>'5C'!K74</f>
        <v>1085.7674276573282</v>
      </c>
      <c r="N45" s="3">
        <f>'5C'!L74</f>
        <v>592.62092134827697</v>
      </c>
      <c r="O45" s="3">
        <f t="shared" si="3"/>
        <v>3.8404034932978171</v>
      </c>
      <c r="Q45" s="3">
        <f>AVERAGE('6C'!$K188:$K218) + Calibration!$C$11</f>
        <v>394.0360163674859</v>
      </c>
      <c r="R45" s="3">
        <f>'6C'!L218</f>
        <v>914.67693174901376</v>
      </c>
      <c r="S45" s="3">
        <f>'6C'!M218</f>
        <v>583.29124437146868</v>
      </c>
      <c r="T45" s="3">
        <f t="shared" si="4"/>
        <v>2.9485817878696152</v>
      </c>
    </row>
    <row r="46" spans="1:20" x14ac:dyDescent="0.25">
      <c r="A46" s="3">
        <f t="shared" si="5"/>
        <v>6.0833333333333286</v>
      </c>
      <c r="B46" s="3">
        <f>AVERAGE('3C'!$J45:$J75) + Calibration!$C$11</f>
        <v>397.46174046298802</v>
      </c>
      <c r="C46" s="2">
        <f>'3C'!K75</f>
        <v>628.77553244892306</v>
      </c>
      <c r="D46" s="2">
        <f>'3C'!L75</f>
        <v>597.4707406126447</v>
      </c>
      <c r="E46" s="3">
        <f t="shared" si="1"/>
        <v>1.3100154332530343</v>
      </c>
      <c r="G46" s="3">
        <f>AVERAGE('4C'!$J45:$J75) + Calibration!$C$11</f>
        <v>403.85736633107973</v>
      </c>
      <c r="H46" s="3">
        <f>'4C'!K75</f>
        <v>683.04532931917413</v>
      </c>
      <c r="I46" s="3">
        <f>'4C'!L75</f>
        <v>593.03194178932006</v>
      </c>
      <c r="J46" s="3">
        <f t="shared" si="2"/>
        <v>1.5811445446154777</v>
      </c>
      <c r="L46" s="3">
        <f>AVERAGE('5C'!$J45:$J75) + Calibration!$C$11</f>
        <v>407.83932185416285</v>
      </c>
      <c r="M46" s="3">
        <f>'5C'!K75</f>
        <v>1072.3004971659736</v>
      </c>
      <c r="N46" s="3">
        <f>'5C'!L75</f>
        <v>593.48406632946694</v>
      </c>
      <c r="O46" s="3">
        <f t="shared" si="3"/>
        <v>3.7630890358187115</v>
      </c>
      <c r="Q46" s="3">
        <f>AVERAGE('6C'!$K189:$K219) + Calibration!$C$11</f>
        <v>394.07818512315305</v>
      </c>
      <c r="R46" s="3">
        <f>'6C'!L219</f>
        <v>811.36332285496394</v>
      </c>
      <c r="S46" s="3">
        <f>'6C'!M219</f>
        <v>583.74336891161556</v>
      </c>
      <c r="T46" s="3">
        <f t="shared" si="4"/>
        <v>2.3632398474926615</v>
      </c>
    </row>
    <row r="47" spans="1:20" x14ac:dyDescent="0.25">
      <c r="A47" s="3">
        <f t="shared" si="5"/>
        <v>6.1666666666666616</v>
      </c>
      <c r="B47" s="3">
        <f>AVERAGE('3C'!$J46:$J76) + Calibration!$C$11</f>
        <v>397.41957170732093</v>
      </c>
      <c r="C47" s="2">
        <f>'3C'!K76</f>
        <v>659.16663300741118</v>
      </c>
      <c r="D47" s="2">
        <f>'3C'!L76</f>
        <v>595.04583303546019</v>
      </c>
      <c r="E47" s="3">
        <f t="shared" si="1"/>
        <v>1.4823702770503011</v>
      </c>
      <c r="G47" s="3">
        <f>AVERAGE('4C'!$J46:$J76) + Calibration!$C$11</f>
        <v>403.95375171408267</v>
      </c>
      <c r="H47" s="3">
        <f>'4C'!K76</f>
        <v>653.09645527820692</v>
      </c>
      <c r="I47" s="3">
        <f>'4C'!L76</f>
        <v>592.62092134827697</v>
      </c>
      <c r="J47" s="3">
        <f t="shared" si="2"/>
        <v>1.4109871441268578</v>
      </c>
      <c r="L47" s="3">
        <f>AVERAGE('5C'!$J46:$J76) + Calibration!$C$11</f>
        <v>408.08832030511871</v>
      </c>
      <c r="M47" s="3">
        <f>'5C'!K76</f>
        <v>1052.5222420901553</v>
      </c>
      <c r="N47" s="3">
        <f>'5C'!L76</f>
        <v>592.37432963364563</v>
      </c>
      <c r="O47" s="3">
        <f t="shared" si="3"/>
        <v>3.6496673025943438</v>
      </c>
      <c r="Q47" s="3">
        <f>AVERAGE('6C'!$K190:$K220) + Calibration!$C$11</f>
        <v>394.26292611662819</v>
      </c>
      <c r="R47" s="3">
        <f>'6C'!L220</f>
        <v>775.10303176987225</v>
      </c>
      <c r="S47" s="3">
        <f>'6C'!M220</f>
        <v>583.49672787699728</v>
      </c>
      <c r="T47" s="3">
        <f t="shared" si="4"/>
        <v>2.1568381708852091</v>
      </c>
    </row>
    <row r="48" spans="1:20" x14ac:dyDescent="0.25">
      <c r="A48" s="3">
        <f t="shared" si="5"/>
        <v>6.2499999999999947</v>
      </c>
      <c r="B48" s="3">
        <f>AVERAGE('3C'!$J47:$J77) + Calibration!$C$11</f>
        <v>397.38543533464343</v>
      </c>
      <c r="C48" s="2">
        <f>'3C'!K77</f>
        <v>607.91184517543263</v>
      </c>
      <c r="D48" s="2">
        <f>'3C'!L77</f>
        <v>595.95003279576724</v>
      </c>
      <c r="E48" s="3">
        <f t="shared" si="1"/>
        <v>1.1922888109307239</v>
      </c>
      <c r="G48" s="3">
        <f>AVERAGE('4C'!$J47:$J77) + Calibration!$C$11</f>
        <v>403.80114005176142</v>
      </c>
      <c r="H48" s="3">
        <f>'4C'!K77</f>
        <v>640.47371364961884</v>
      </c>
      <c r="I48" s="3">
        <f>'4C'!L77</f>
        <v>594.38827019977271</v>
      </c>
      <c r="J48" s="3">
        <f t="shared" si="2"/>
        <v>1.3403641926364684</v>
      </c>
      <c r="L48" s="3">
        <f>AVERAGE('5C'!$J47:$J77) + Calibration!$C$11</f>
        <v>408.283100723107</v>
      </c>
      <c r="M48" s="3">
        <f>'5C'!K77</f>
        <v>828.72957070016412</v>
      </c>
      <c r="N48" s="3">
        <f>'5C'!L77</f>
        <v>591.71676679795803</v>
      </c>
      <c r="O48" s="3">
        <f t="shared" si="3"/>
        <v>2.3811436395465519</v>
      </c>
      <c r="Q48" s="3">
        <f>AVERAGE('6C'!$K191:$K221) + Calibration!$C$11</f>
        <v>394.17658015813856</v>
      </c>
      <c r="R48" s="3">
        <f>'6C'!L221</f>
        <v>787.04235580584225</v>
      </c>
      <c r="S48" s="3">
        <f>'6C'!M221</f>
        <v>585.26402740850619</v>
      </c>
      <c r="T48" s="3">
        <f t="shared" si="4"/>
        <v>2.2249439814064771</v>
      </c>
    </row>
    <row r="49" spans="1:20" x14ac:dyDescent="0.25">
      <c r="A49" s="3">
        <f t="shared" si="5"/>
        <v>6.3333333333333277</v>
      </c>
      <c r="B49" s="3">
        <f>AVERAGE('3C'!$J48:$J78) + Calibration!$C$11</f>
        <v>397.17860584015926</v>
      </c>
      <c r="C49" s="2">
        <f>'3C'!K78</f>
        <v>615.50958514018373</v>
      </c>
      <c r="D49" s="2">
        <f>'3C'!L78</f>
        <v>594.59375370530131</v>
      </c>
      <c r="E49" s="3">
        <f t="shared" si="1"/>
        <v>1.2364889701763739</v>
      </c>
      <c r="G49" s="3">
        <f>AVERAGE('4C'!$J48:$J78) + Calibration!$C$11</f>
        <v>403.520013876088</v>
      </c>
      <c r="H49" s="3">
        <f>'4C'!K78</f>
        <v>649.59906408973984</v>
      </c>
      <c r="I49" s="3">
        <f>'4C'!L78</f>
        <v>595.95003279576724</v>
      </c>
      <c r="J49" s="3">
        <f t="shared" si="2"/>
        <v>1.3936365437290212</v>
      </c>
      <c r="L49" s="3">
        <f>AVERAGE('5C'!$J48:$J78) + Calibration!$C$11</f>
        <v>408.6405324287341</v>
      </c>
      <c r="M49" s="3">
        <f>'5C'!K78</f>
        <v>1157.1624260171513</v>
      </c>
      <c r="N49" s="3">
        <f>'5C'!L78</f>
        <v>591.71676679795803</v>
      </c>
      <c r="O49" s="3">
        <f t="shared" si="3"/>
        <v>4.2391559288787919</v>
      </c>
      <c r="Q49" s="3">
        <f>AVERAGE('6C'!$K192:$K222) + Calibration!$C$11</f>
        <v>394.11232290146245</v>
      </c>
      <c r="R49" s="3">
        <f>'6C'!L222</f>
        <v>851.72396271633943</v>
      </c>
      <c r="S49" s="3">
        <f>'6C'!M222</f>
        <v>583.49672787699728</v>
      </c>
      <c r="T49" s="3">
        <f t="shared" si="4"/>
        <v>2.5916237222472609</v>
      </c>
    </row>
    <row r="50" spans="1:20" x14ac:dyDescent="0.25">
      <c r="A50" s="3">
        <f t="shared" si="5"/>
        <v>6.4166666666666607</v>
      </c>
      <c r="B50" s="3">
        <f>AVERAGE('3C'!$J49:$J79) + Calibration!$C$11</f>
        <v>397.3312175024804</v>
      </c>
      <c r="C50" s="2">
        <f>'3C'!K79</f>
        <v>654.38287065849431</v>
      </c>
      <c r="D50" s="2">
        <f>'3C'!L79</f>
        <v>595.04583303546019</v>
      </c>
      <c r="E50" s="3">
        <f t="shared" si="1"/>
        <v>1.455778446613593</v>
      </c>
      <c r="G50" s="3">
        <f>AVERAGE('4C'!$J49:$J79) + Calibration!$C$11</f>
        <v>403.17262179577853</v>
      </c>
      <c r="H50" s="3">
        <f>'4C'!K79</f>
        <v>685.85935517483142</v>
      </c>
      <c r="I50" s="3">
        <f>'4C'!L79</f>
        <v>596.36105323681022</v>
      </c>
      <c r="J50" s="3">
        <f t="shared" si="2"/>
        <v>1.6009593735118155</v>
      </c>
      <c r="L50" s="3">
        <f>AVERAGE('5C'!$J49:$J79) + Calibration!$C$11</f>
        <v>408.85740154853602</v>
      </c>
      <c r="M50" s="3">
        <f>'5C'!K79</f>
        <v>929.22920197837971</v>
      </c>
      <c r="N50" s="3">
        <f>'5C'!L79</f>
        <v>594.59375370530131</v>
      </c>
      <c r="O50" s="3">
        <f t="shared" si="3"/>
        <v>2.9470576905081969</v>
      </c>
      <c r="Q50" s="3">
        <f>AVERAGE('6C'!$K193:$K223) + Calibration!$C$11</f>
        <v>394.1444510277891</v>
      </c>
      <c r="R50" s="3">
        <f>'6C'!L223</f>
        <v>846.73912070516121</v>
      </c>
      <c r="S50" s="3">
        <f>'6C'!M223</f>
        <v>582.1815569956342</v>
      </c>
      <c r="T50" s="3">
        <f t="shared" si="4"/>
        <v>2.5632107674818978</v>
      </c>
    </row>
    <row r="51" spans="1:20" x14ac:dyDescent="0.25">
      <c r="A51" s="3">
        <f t="shared" si="5"/>
        <v>6.4999999999999938</v>
      </c>
      <c r="B51" s="3">
        <f>AVERAGE('3C'!$J50:$J80) + Calibration!$C$11</f>
        <v>397.35330600348948</v>
      </c>
      <c r="C51" s="2">
        <f>'3C'!K80</f>
        <v>625.27814126045587</v>
      </c>
      <c r="D51" s="2">
        <f>'3C'!L80</f>
        <v>593.48406632946694</v>
      </c>
      <c r="E51" s="3">
        <f t="shared" si="1"/>
        <v>1.2908225196811294</v>
      </c>
      <c r="G51" s="3">
        <f>AVERAGE('4C'!$J50:$J80) + Calibration!$C$11</f>
        <v>402.99993007960376</v>
      </c>
      <c r="H51" s="3">
        <f>'4C'!K80</f>
        <v>763.16365547409384</v>
      </c>
      <c r="I51" s="3">
        <f>'4C'!L80</f>
        <v>596.81312845697028</v>
      </c>
      <c r="J51" s="3">
        <f t="shared" si="2"/>
        <v>2.0397401932409576</v>
      </c>
      <c r="L51" s="3">
        <f>AVERAGE('5C'!$J50:$J80) + Calibration!$C$11</f>
        <v>409.10639859385998</v>
      </c>
      <c r="M51" s="3">
        <f>'5C'!K80</f>
        <v>938.99780633847479</v>
      </c>
      <c r="N51" s="3">
        <f>'5C'!L80</f>
        <v>593.93614565962582</v>
      </c>
      <c r="O51" s="3">
        <f t="shared" si="3"/>
        <v>3.0009707425306931</v>
      </c>
      <c r="Q51" s="3">
        <f>AVERAGE('6C'!$K194:$K224) + Calibration!$C$11</f>
        <v>394.1444510277891</v>
      </c>
      <c r="R51" s="3">
        <f>'6C'!L224</f>
        <v>764.45007487436669</v>
      </c>
      <c r="S51" s="3">
        <f>'6C'!M224</f>
        <v>582.1815569956342</v>
      </c>
      <c r="T51" s="3">
        <f t="shared" si="4"/>
        <v>2.0971775097997885</v>
      </c>
    </row>
    <row r="52" spans="1:20" x14ac:dyDescent="0.25">
      <c r="A52" s="3">
        <f t="shared" si="5"/>
        <v>6.5833333333333268</v>
      </c>
      <c r="B52" s="3">
        <f>AVERAGE('3C'!$J51:$J81) + Calibration!$C$11</f>
        <v>397.41756346097003</v>
      </c>
      <c r="C52" s="2">
        <f>'3C'!K81</f>
        <v>643.52888234055035</v>
      </c>
      <c r="D52" s="2">
        <f>'3C'!L81</f>
        <v>594.14162916515443</v>
      </c>
      <c r="E52" s="3">
        <f t="shared" si="1"/>
        <v>1.3938192931016975</v>
      </c>
      <c r="G52" s="3">
        <f>AVERAGE('4C'!$J51:$J81) + Calibration!$C$11</f>
        <v>402.75093303427985</v>
      </c>
      <c r="H52" s="3">
        <f>'4C'!K81</f>
        <v>717.13480826873024</v>
      </c>
      <c r="I52" s="3">
        <f>'4C'!L81</f>
        <v>598.16946097742186</v>
      </c>
      <c r="J52" s="3">
        <f t="shared" si="2"/>
        <v>1.7804719942858775</v>
      </c>
      <c r="L52" s="3">
        <f>AVERAGE('5C'!$J51:$J81) + Calibration!$C$11</f>
        <v>408.87748039756229</v>
      </c>
      <c r="M52" s="3">
        <f>'5C'!K81</f>
        <v>1025.6285327201344</v>
      </c>
      <c r="N52" s="3">
        <f>'5C'!L81</f>
        <v>592.37432963364563</v>
      </c>
      <c r="O52" s="3">
        <f t="shared" si="3"/>
        <v>3.4928889889399528</v>
      </c>
      <c r="Q52" s="3">
        <f>AVERAGE('6C'!$K195:$K225) + Calibration!$C$11</f>
        <v>394.29706269011024</v>
      </c>
      <c r="R52" s="3">
        <f>'6C'!L225</f>
        <v>801.99668888008489</v>
      </c>
      <c r="S52" s="3">
        <f>'6C'!M225</f>
        <v>583.49672787699728</v>
      </c>
      <c r="T52" s="3">
        <f t="shared" si="4"/>
        <v>2.3089535554924243</v>
      </c>
    </row>
    <row r="53" spans="1:20" x14ac:dyDescent="0.25">
      <c r="A53" s="3">
        <f t="shared" si="5"/>
        <v>6.6666666666666599</v>
      </c>
      <c r="B53" s="3">
        <f>AVERAGE('3C'!$J52:$J82) + Calibration!$C$11</f>
        <v>397.38543412981608</v>
      </c>
      <c r="C53" s="2">
        <f>'3C'!K82</f>
        <v>621.82095394448527</v>
      </c>
      <c r="D53" s="2">
        <f>'3C'!L82</f>
        <v>595.25136586097585</v>
      </c>
      <c r="E53" s="3">
        <f t="shared" si="1"/>
        <v>1.2710612376509796</v>
      </c>
      <c r="G53" s="3">
        <f>AVERAGE('4C'!$J52:$J82) + Calibration!$C$11</f>
        <v>402.54410353979574</v>
      </c>
      <c r="H53" s="3">
        <f>'4C'!K82</f>
        <v>678.70374524795534</v>
      </c>
      <c r="I53" s="3">
        <f>'4C'!L82</f>
        <v>597.2652571071161</v>
      </c>
      <c r="J53" s="3">
        <f t="shared" si="2"/>
        <v>1.5639940427820012</v>
      </c>
      <c r="L53" s="3">
        <f>AVERAGE('5C'!$J52:$J82) + Calibration!$C$11</f>
        <v>408.69474905606984</v>
      </c>
      <c r="M53" s="3">
        <f>'5C'!K82</f>
        <v>930.95784387618801</v>
      </c>
      <c r="N53" s="3">
        <f>'5C'!L82</f>
        <v>592.62092134827697</v>
      </c>
      <c r="O53" s="3">
        <f t="shared" si="3"/>
        <v>2.9577687891366566</v>
      </c>
      <c r="Q53" s="3">
        <f>AVERAGE('6C'!$K196:$K226) + Calibration!$C$11</f>
        <v>394.73080072890934</v>
      </c>
      <c r="R53" s="3">
        <f>'6C'!L226</f>
        <v>873.63283007518237</v>
      </c>
      <c r="S53" s="3">
        <f>'6C'!M226</f>
        <v>584.60646457281871</v>
      </c>
      <c r="T53" s="3">
        <f t="shared" si="4"/>
        <v>2.7121990611695224</v>
      </c>
    </row>
    <row r="54" spans="1:20" x14ac:dyDescent="0.25">
      <c r="A54" s="3">
        <f t="shared" si="5"/>
        <v>6.7499999999999929</v>
      </c>
      <c r="B54" s="3">
        <f>AVERAGE('3C'!$J53:$J83) + Calibration!$C$11</f>
        <v>397.35330479866212</v>
      </c>
      <c r="C54" s="2">
        <f>'3C'!K83</f>
        <v>623.79078691739085</v>
      </c>
      <c r="D54" s="2">
        <f>'3C'!L83</f>
        <v>594.84034541993276</v>
      </c>
      <c r="E54" s="3">
        <f t="shared" si="1"/>
        <v>1.2823990895472825</v>
      </c>
      <c r="G54" s="3">
        <f>AVERAGE('4C'!$J53:$J83) + Calibration!$C$11</f>
        <v>402.17462275767281</v>
      </c>
      <c r="H54" s="3">
        <f>'4C'!K83</f>
        <v>676.29178625716008</v>
      </c>
      <c r="I54" s="3">
        <f>'4C'!L83</f>
        <v>596.81312845697028</v>
      </c>
      <c r="J54" s="3">
        <f t="shared" si="2"/>
        <v>1.5524267343544673</v>
      </c>
      <c r="L54" s="3">
        <f>AVERAGE('5C'!$J53:$J83) + Calibration!$C$11</f>
        <v>408.59635522591162</v>
      </c>
      <c r="M54" s="3">
        <f>'5C'!K83</f>
        <v>889.71275499975582</v>
      </c>
      <c r="N54" s="3">
        <f>'5C'!L83</f>
        <v>591.71676679795803</v>
      </c>
      <c r="O54" s="3">
        <f t="shared" si="3"/>
        <v>2.7247398587162324</v>
      </c>
      <c r="Q54" s="3">
        <f>AVERAGE('6C'!$K197:$K227) + Calibration!$C$11</f>
        <v>394.95770927322434</v>
      </c>
      <c r="R54" s="3">
        <f>'6C'!L227</f>
        <v>925.32988864451943</v>
      </c>
      <c r="S54" s="3">
        <f>'6C'!M227</f>
        <v>584.40093174730305</v>
      </c>
      <c r="T54" s="3">
        <f t="shared" si="4"/>
        <v>3.0036935298120482</v>
      </c>
    </row>
    <row r="55" spans="1:20" x14ac:dyDescent="0.25">
      <c r="A55" s="3">
        <f t="shared" si="5"/>
        <v>6.8333333333333259</v>
      </c>
      <c r="B55" s="3">
        <f>AVERAGE('3C'!$J54:$J84) + Calibration!$C$11</f>
        <v>397.48382795997429</v>
      </c>
      <c r="C55" s="2">
        <f>'3C'!K84</f>
        <v>612.6956075243495</v>
      </c>
      <c r="D55" s="2">
        <f>'3C'!L84</f>
        <v>598.37494448295047</v>
      </c>
      <c r="E55" s="3">
        <f t="shared" si="1"/>
        <v>1.2188237900847876</v>
      </c>
      <c r="G55" s="3">
        <f>AVERAGE('4C'!$J54:$J84) + Calibration!$C$11</f>
        <v>401.91357663585296</v>
      </c>
      <c r="H55" s="3">
        <f>'4C'!K84</f>
        <v>672.39237644365392</v>
      </c>
      <c r="I55" s="3">
        <f>'4C'!L84</f>
        <v>597.92286515279159</v>
      </c>
      <c r="J55" s="3">
        <f t="shared" si="2"/>
        <v>1.5318213370412521</v>
      </c>
      <c r="L55" s="3">
        <f>AVERAGE('5C'!$J54:$J84) + Calibration!$C$11</f>
        <v>408.6184439277252</v>
      </c>
      <c r="M55" s="3">
        <f>'5C'!K84</f>
        <v>852.80929843436559</v>
      </c>
      <c r="N55" s="3">
        <f>'5C'!L84</f>
        <v>592.82645417379251</v>
      </c>
      <c r="O55" s="3">
        <f t="shared" si="3"/>
        <v>2.5156168584575109</v>
      </c>
      <c r="Q55" s="3">
        <f>AVERAGE('6C'!$K198:$K228) + Calibration!$C$11</f>
        <v>395.29305348186523</v>
      </c>
      <c r="R55" s="3">
        <f>'6C'!L228</f>
        <v>749.45548566781906</v>
      </c>
      <c r="S55" s="3">
        <f>'6C'!M228</f>
        <v>585.05854390297759</v>
      </c>
      <c r="T55" s="3">
        <f t="shared" si="4"/>
        <v>2.0057526533923302</v>
      </c>
    </row>
    <row r="56" spans="1:20" x14ac:dyDescent="0.25">
      <c r="A56" s="3">
        <f t="shared" si="5"/>
        <v>6.916666666666659</v>
      </c>
      <c r="B56" s="3">
        <f>AVERAGE('3C'!$J55:$J85) + Calibration!$C$11</f>
        <v>397.24487033916347</v>
      </c>
      <c r="C56" s="2">
        <f>'3C'!K85</f>
        <v>628.33335819121044</v>
      </c>
      <c r="D56" s="2">
        <f>'3C'!L85</f>
        <v>596.81312845697028</v>
      </c>
      <c r="E56" s="3">
        <f t="shared" si="1"/>
        <v>1.3087394527330876</v>
      </c>
      <c r="G56" s="3">
        <f>AVERAGE('4C'!$J55:$J85) + Calibration!$C$11</f>
        <v>401.55614513103041</v>
      </c>
      <c r="H56" s="3">
        <f>'4C'!K85</f>
        <v>697.35650495308892</v>
      </c>
      <c r="I56" s="3">
        <f>'4C'!L85</f>
        <v>597.92286515279159</v>
      </c>
      <c r="J56" s="3">
        <f t="shared" si="2"/>
        <v>1.6752266832072833</v>
      </c>
      <c r="L56" s="3">
        <f>AVERAGE('5C'!$J55:$J85) + Calibration!$C$11</f>
        <v>408.3252696795787</v>
      </c>
      <c r="M56" s="3">
        <f>'5C'!K85</f>
        <v>1186.2670589355439</v>
      </c>
      <c r="N56" s="3">
        <f>'5C'!L85</f>
        <v>593.93614565962582</v>
      </c>
      <c r="O56" s="3">
        <f t="shared" si="3"/>
        <v>4.4057716634542956</v>
      </c>
      <c r="Q56" s="3">
        <f>AVERAGE('6C'!$K199:$K229) + Calibration!$C$11</f>
        <v>395.48783389985351</v>
      </c>
      <c r="R56" s="3">
        <f>'6C'!L229</f>
        <v>908.16453152227382</v>
      </c>
      <c r="S56" s="3">
        <f>'6C'!M229</f>
        <v>582.8391650413098</v>
      </c>
      <c r="T56" s="3">
        <f t="shared" si="4"/>
        <v>2.9034774813401834</v>
      </c>
    </row>
    <row r="57" spans="1:20" x14ac:dyDescent="0.25">
      <c r="A57" s="3">
        <f t="shared" si="5"/>
        <v>6.999999999999992</v>
      </c>
      <c r="B57" s="3">
        <f>AVERAGE('3C'!$J56:$J86) + Calibration!$C$11</f>
        <v>397.01796059002123</v>
      </c>
      <c r="C57" s="2">
        <f>'3C'!K86</f>
        <v>632.23271976489366</v>
      </c>
      <c r="D57" s="2">
        <f>'3C'!L86</f>
        <v>596.15556973128162</v>
      </c>
      <c r="E57" s="3">
        <f t="shared" si="1"/>
        <v>1.3321080511563905</v>
      </c>
      <c r="G57" s="3">
        <f>AVERAGE('4C'!$J56:$J86) + Calibration!$C$11</f>
        <v>401.23084175253439</v>
      </c>
      <c r="H57" s="3">
        <f>'4C'!K86</f>
        <v>694.98470159496719</v>
      </c>
      <c r="I57" s="3">
        <f>'4C'!L86</f>
        <v>598.82701970311052</v>
      </c>
      <c r="J57" s="3">
        <f t="shared" si="2"/>
        <v>1.6636365980055123</v>
      </c>
      <c r="L57" s="3">
        <f>AVERAGE('5C'!$J56:$J86) + Calibration!$C$11</f>
        <v>407.94574846891976</v>
      </c>
      <c r="M57" s="3">
        <f>'5C'!K86</f>
        <v>836.32740714456111</v>
      </c>
      <c r="N57" s="3">
        <f>'5C'!L86</f>
        <v>594.38827019977271</v>
      </c>
      <c r="O57" s="3">
        <f t="shared" si="3"/>
        <v>2.4260835437851735</v>
      </c>
      <c r="Q57" s="3">
        <f>AVERAGE('6C'!$K200:$K230) + Calibration!$C$11</f>
        <v>395.8332175330076</v>
      </c>
      <c r="R57" s="3">
        <f>'6C'!L230</f>
        <v>817.8756306220431</v>
      </c>
      <c r="S57" s="3">
        <f>'6C'!M230</f>
        <v>583.74336891161556</v>
      </c>
      <c r="T57" s="3">
        <f t="shared" si="4"/>
        <v>2.3901820548063419</v>
      </c>
    </row>
    <row r="58" spans="1:20" x14ac:dyDescent="0.25">
      <c r="A58" s="3">
        <f t="shared" si="5"/>
        <v>7.083333333333325</v>
      </c>
      <c r="B58" s="3">
        <f>AVERAGE('3C'!$J57:$J87) + Calibration!$C$11</f>
        <v>397.17057225234231</v>
      </c>
      <c r="C58" s="2">
        <f>'3C'!K87</f>
        <v>650.04128658727541</v>
      </c>
      <c r="D58" s="2">
        <f>'3C'!L87</f>
        <v>594.84034541993276</v>
      </c>
      <c r="E58" s="3">
        <f t="shared" si="1"/>
        <v>1.4321002459577685</v>
      </c>
      <c r="G58" s="3">
        <f>AVERAGE('4C'!$J57:$J87) + Calibration!$C$11</f>
        <v>401.00192375704131</v>
      </c>
      <c r="H58" s="3">
        <f>'4C'!K87</f>
        <v>671.74921498334049</v>
      </c>
      <c r="I58" s="3">
        <f>'4C'!L87</f>
        <v>595.04583303546019</v>
      </c>
      <c r="J58" s="3">
        <f t="shared" si="2"/>
        <v>1.5333419031039539</v>
      </c>
      <c r="L58" s="3">
        <f>AVERAGE('5C'!$J57:$J87) + Calibration!$C$11</f>
        <v>407.6967502187685</v>
      </c>
      <c r="M58" s="3">
        <f>'5C'!K87</f>
        <v>835.8851806270402</v>
      </c>
      <c r="N58" s="3">
        <f>'5C'!L87</f>
        <v>595.04583303546019</v>
      </c>
      <c r="O58" s="3">
        <f t="shared" si="3"/>
        <v>2.424989220743639</v>
      </c>
      <c r="Q58" s="3">
        <f>AVERAGE('6C'!$K201:$K231) + Calibration!$C$11</f>
        <v>396.14848048296761</v>
      </c>
      <c r="R58" s="3">
        <f>'6C'!L231</f>
        <v>927.25941724529707</v>
      </c>
      <c r="S58" s="3">
        <f>'6C'!M231</f>
        <v>585.05854390297759</v>
      </c>
      <c r="T58" s="3">
        <f t="shared" si="4"/>
        <v>3.0078773857567191</v>
      </c>
    </row>
    <row r="59" spans="1:20" x14ac:dyDescent="0.25">
      <c r="A59" s="3">
        <f t="shared" si="5"/>
        <v>7.1666666666666581</v>
      </c>
      <c r="B59" s="3">
        <f>AVERAGE('3C'!$J58:$J88) + Calibration!$C$11</f>
        <v>397.26695884017249</v>
      </c>
      <c r="C59" s="2">
        <f>'3C'!K88</f>
        <v>684.57293979454403</v>
      </c>
      <c r="D59" s="2">
        <f>'3C'!L88</f>
        <v>595.49795757560719</v>
      </c>
      <c r="E59" s="3">
        <f t="shared" si="1"/>
        <v>1.627119878519887</v>
      </c>
      <c r="G59" s="3">
        <f>AVERAGE('4C'!$J58:$J88) + Calibration!$C$11</f>
        <v>400.98987588537278</v>
      </c>
      <c r="H59" s="3">
        <f>'4C'!K88</f>
        <v>668.69399805258604</v>
      </c>
      <c r="I59" s="3">
        <f>'4C'!L88</f>
        <v>595.95003279576724</v>
      </c>
      <c r="J59" s="3">
        <f t="shared" si="2"/>
        <v>1.5161073128135356</v>
      </c>
      <c r="L59" s="3">
        <f>AVERAGE('5C'!$J58:$J88) + Calibration!$C$11</f>
        <v>407.42566346760822</v>
      </c>
      <c r="M59" s="3">
        <f>'5C'!K88</f>
        <v>990.45362559289174</v>
      </c>
      <c r="N59" s="3">
        <f>'5C'!L88</f>
        <v>596.36105323681022</v>
      </c>
      <c r="O59" s="3">
        <f t="shared" si="3"/>
        <v>3.3019026744787792</v>
      </c>
      <c r="Q59" s="3">
        <f>AVERAGE('6C'!$K202:$K232) + Calibration!$C$11</f>
        <v>396.45169556125916</v>
      </c>
      <c r="R59" s="3">
        <f>'6C'!L232</f>
        <v>886.89877738392158</v>
      </c>
      <c r="S59" s="3">
        <f>'6C'!M232</f>
        <v>583.29124437146868</v>
      </c>
      <c r="T59" s="3">
        <f t="shared" si="4"/>
        <v>2.7775829571834096</v>
      </c>
    </row>
    <row r="60" spans="1:20" x14ac:dyDescent="0.25">
      <c r="A60" s="3">
        <f t="shared" si="5"/>
        <v>7.2499999999999911</v>
      </c>
      <c r="B60" s="3">
        <f>AVERAGE('3C'!$J59:$J89) + Calibration!$C$11</f>
        <v>397.72278537998051</v>
      </c>
      <c r="C60" s="2">
        <f>'3C'!K89</f>
        <v>582.94771666599763</v>
      </c>
      <c r="D60" s="2">
        <f>'3C'!L89</f>
        <v>593.93614565962582</v>
      </c>
      <c r="E60" s="3">
        <f t="shared" si="1"/>
        <v>1.048997193486281</v>
      </c>
      <c r="G60" s="3">
        <f>AVERAGE('4C'!$J59:$J89) + Calibration!$C$11</f>
        <v>400.98987588537284</v>
      </c>
      <c r="H60" s="3">
        <f>'4C'!K89</f>
        <v>676.73396051487271</v>
      </c>
      <c r="I60" s="3">
        <f>'4C'!L89</f>
        <v>596.15556973128162</v>
      </c>
      <c r="J60" s="3">
        <f t="shared" si="2"/>
        <v>1.5616405895712437</v>
      </c>
      <c r="L60" s="3">
        <f>AVERAGE('5C'!$J59:$J89) + Calibration!$C$11</f>
        <v>406.97987775794513</v>
      </c>
      <c r="M60" s="3">
        <f>'5C'!K89</f>
        <v>828.04620134736899</v>
      </c>
      <c r="N60" s="3">
        <f>'5C'!L89</f>
        <v>594.38827019977271</v>
      </c>
      <c r="O60" s="3">
        <f t="shared" si="3"/>
        <v>2.384654099478865</v>
      </c>
      <c r="Q60" s="3">
        <f>AVERAGE('6C'!$K203:$K233) + Calibration!$C$11</f>
        <v>397.20069755404097</v>
      </c>
      <c r="R60" s="3">
        <f>'6C'!L233</f>
        <v>827.64423498213819</v>
      </c>
      <c r="S60" s="3">
        <f>'6C'!M233</f>
        <v>582.63363221579414</v>
      </c>
      <c r="T60" s="3">
        <f t="shared" si="4"/>
        <v>2.4377607246571986</v>
      </c>
    </row>
    <row r="61" spans="1:20" x14ac:dyDescent="0.25">
      <c r="A61" s="3">
        <f t="shared" si="5"/>
        <v>7.3333333333333242</v>
      </c>
      <c r="B61" s="3">
        <f>AVERAGE('3C'!$J60:$J90) + Calibration!$C$11</f>
        <v>397.93965429897781</v>
      </c>
      <c r="C61" s="2">
        <f>'3C'!K90</f>
        <v>579.93270762772499</v>
      </c>
      <c r="D61" s="2">
        <f>'3C'!L90</f>
        <v>595.49795757560719</v>
      </c>
      <c r="E61" s="3">
        <f t="shared" si="1"/>
        <v>1.0306938750111276</v>
      </c>
      <c r="G61" s="3">
        <f>AVERAGE('4C'!$J60:$J90) + Calibration!$C$11</f>
        <v>400.82722479853851</v>
      </c>
      <c r="H61" s="3">
        <f>'4C'!K90</f>
        <v>671.54818356090209</v>
      </c>
      <c r="I61" s="3">
        <f>'4C'!L90</f>
        <v>598.58042798847907</v>
      </c>
      <c r="J61" s="3">
        <f t="shared" si="2"/>
        <v>1.5331927726355326</v>
      </c>
      <c r="L61" s="3">
        <f>AVERAGE('5C'!$J60:$J90) + Calibration!$C$11</f>
        <v>406.58830847481312</v>
      </c>
      <c r="M61" s="3">
        <f>'5C'!K90</f>
        <v>866.91944264584185</v>
      </c>
      <c r="N61" s="3">
        <f>'5C'!L90</f>
        <v>594.14162916515443</v>
      </c>
      <c r="O61" s="3">
        <f t="shared" si="3"/>
        <v>2.6070252231548241</v>
      </c>
      <c r="Q61" s="3">
        <f>AVERAGE('6C'!$K204:$K234) + Calibration!$C$11</f>
        <v>397.60230746651348</v>
      </c>
      <c r="R61" s="3">
        <f>'6C'!L234</f>
        <v>786.80116473074497</v>
      </c>
      <c r="S61" s="3">
        <f>'6C'!M234</f>
        <v>585.71615194865308</v>
      </c>
      <c r="T61" s="3">
        <f t="shared" si="4"/>
        <v>2.2041768683278069</v>
      </c>
    </row>
    <row r="62" spans="1:20" x14ac:dyDescent="0.25">
      <c r="A62" s="3">
        <f t="shared" si="5"/>
        <v>7.4166666666666572</v>
      </c>
      <c r="B62" s="3">
        <f>AVERAGE('3C'!$J61:$J91) + Calibration!$C$11</f>
        <v>397.79909050832509</v>
      </c>
      <c r="C62" s="2">
        <f>'3C'!K91</f>
        <v>648.75486718700279</v>
      </c>
      <c r="D62" s="2">
        <f>'3C'!L91</f>
        <v>595.95003279576724</v>
      </c>
      <c r="E62" s="3">
        <f t="shared" si="1"/>
        <v>1.4212552467820838</v>
      </c>
      <c r="G62" s="3">
        <f>AVERAGE('4C'!$J61:$J91) + Calibration!$C$11</f>
        <v>401.00192516267316</v>
      </c>
      <c r="H62" s="3">
        <f>'4C'!K91</f>
        <v>678.2615709902426</v>
      </c>
      <c r="I62" s="3">
        <f>'4C'!L91</f>
        <v>599.27914835325635</v>
      </c>
      <c r="J62" s="3">
        <f t="shared" si="2"/>
        <v>1.5702237723657713</v>
      </c>
      <c r="L62" s="3">
        <f>AVERAGE('5C'!$J61:$J91) + Calibration!$C$11</f>
        <v>406.52204257017712</v>
      </c>
      <c r="M62" s="3">
        <f>'5C'!K91</f>
        <v>801.15249599733306</v>
      </c>
      <c r="N62" s="3">
        <f>'5C'!L91</f>
        <v>597.71733232727604</v>
      </c>
      <c r="O62" s="3">
        <f t="shared" si="3"/>
        <v>2.2349380034055701</v>
      </c>
      <c r="Q62" s="3">
        <f>AVERAGE('6C'!$K205:$K235) + Calibration!$C$11</f>
        <v>398.33926038279952</v>
      </c>
      <c r="R62" s="3">
        <f>'6C'!L235</f>
        <v>777.47478286818557</v>
      </c>
      <c r="S62" s="3">
        <f>'6C'!M235</f>
        <v>585.96274366328441</v>
      </c>
      <c r="T62" s="3">
        <f t="shared" si="4"/>
        <v>2.147184486865827</v>
      </c>
    </row>
    <row r="63" spans="1:20" x14ac:dyDescent="0.25">
      <c r="A63" s="3">
        <f t="shared" si="5"/>
        <v>7.4999999999999902</v>
      </c>
      <c r="B63" s="3">
        <f>AVERAGE('3C'!$J62:$J92) + Calibration!$C$11</f>
        <v>397.75491330550261</v>
      </c>
      <c r="C63" s="2">
        <f>'3C'!K92</f>
        <v>598.14324081533755</v>
      </c>
      <c r="D63" s="2">
        <f>'3C'!L92</f>
        <v>593.73065804409828</v>
      </c>
      <c r="E63" s="3">
        <f t="shared" si="1"/>
        <v>1.1348731064752478</v>
      </c>
      <c r="G63" s="3">
        <f>AVERAGE('4C'!$J62:$J92) + Calibration!$C$11</f>
        <v>400.93565925803716</v>
      </c>
      <c r="H63" s="3">
        <f>'4C'!K92</f>
        <v>677.8193444727217</v>
      </c>
      <c r="I63" s="3">
        <f>'4C'!L92</f>
        <v>598.58042798847907</v>
      </c>
      <c r="J63" s="3">
        <f t="shared" si="2"/>
        <v>1.5680945685645364</v>
      </c>
      <c r="L63" s="3">
        <f>AVERAGE('5C'!$J62:$J92) + Calibration!$C$11</f>
        <v>406.35939027851549</v>
      </c>
      <c r="M63" s="3">
        <f>'5C'!K92</f>
        <v>885.81344166589565</v>
      </c>
      <c r="N63" s="3">
        <f>'5C'!L92</f>
        <v>598.37494448295047</v>
      </c>
      <c r="O63" s="3">
        <f t="shared" si="3"/>
        <v>2.7153253658621113</v>
      </c>
      <c r="Q63" s="3">
        <f>AVERAGE('6C'!$K206:$K236) + Calibration!$C$11</f>
        <v>398.76094914429825</v>
      </c>
      <c r="R63" s="3">
        <f>'6C'!L236</f>
        <v>796.16775046580096</v>
      </c>
      <c r="S63" s="3">
        <f>'6C'!M236</f>
        <v>587.27796797463327</v>
      </c>
      <c r="T63" s="3">
        <f t="shared" si="4"/>
        <v>2.2506614868971857</v>
      </c>
    </row>
    <row r="64" spans="1:20" x14ac:dyDescent="0.25">
      <c r="A64" s="3">
        <f t="shared" si="5"/>
        <v>7.5833333333333233</v>
      </c>
      <c r="B64" s="3">
        <f>AVERAGE('3C'!$J63:$J93) + Calibration!$C$11</f>
        <v>398.30913488029626</v>
      </c>
      <c r="C64" s="2">
        <f>'3C'!K93</f>
        <v>620.73556998663628</v>
      </c>
      <c r="D64" s="2">
        <f>'3C'!L93</f>
        <v>593.27853350395128</v>
      </c>
      <c r="E64" s="3">
        <f t="shared" si="1"/>
        <v>1.259683048948838</v>
      </c>
      <c r="G64" s="3">
        <f>AVERAGE('4C'!$J63:$J93) + Calibration!$C$11</f>
        <v>400.98987588537284</v>
      </c>
      <c r="H64" s="3">
        <f>'4C'!K93</f>
        <v>662.86501139847906</v>
      </c>
      <c r="I64" s="3">
        <f>'4C'!L93</f>
        <v>597.92286515279159</v>
      </c>
      <c r="J64" s="3">
        <f t="shared" si="2"/>
        <v>1.4830956086192153</v>
      </c>
      <c r="L64" s="3">
        <f>AVERAGE('5C'!$J63:$J93) + Calibration!$C$11</f>
        <v>406.15256198885862</v>
      </c>
      <c r="M64" s="3">
        <f>'5C'!K93</f>
        <v>991.98118380845324</v>
      </c>
      <c r="N64" s="3">
        <f>'5C'!L93</f>
        <v>597.92286515279159</v>
      </c>
      <c r="O64" s="3">
        <f t="shared" si="3"/>
        <v>3.3177638446724722</v>
      </c>
      <c r="Q64" s="3">
        <f>AVERAGE('6C'!$K207:$K237) + Calibration!$C$11</f>
        <v>399.2067362595933</v>
      </c>
      <c r="R64" s="3">
        <f>'6C'!L237</f>
        <v>790.49953910182762</v>
      </c>
      <c r="S64" s="3">
        <f>'6C'!M237</f>
        <v>587.93553081032087</v>
      </c>
      <c r="T64" s="3">
        <f t="shared" si="4"/>
        <v>2.2160356554758835</v>
      </c>
    </row>
    <row r="65" spans="1:20" x14ac:dyDescent="0.25">
      <c r="A65" s="3">
        <f t="shared" si="5"/>
        <v>7.6666666666666563</v>
      </c>
      <c r="B65" s="3">
        <f>AVERAGE('3C'!$J64:$J94) + Calibration!$C$11</f>
        <v>398.26495767747366</v>
      </c>
      <c r="C65" s="2">
        <f>'3C'!K94</f>
        <v>619.85116921140275</v>
      </c>
      <c r="D65" s="2">
        <f>'3C'!L94</f>
        <v>595.25136586097585</v>
      </c>
      <c r="E65" s="3">
        <f t="shared" si="1"/>
        <v>1.2549245525453541</v>
      </c>
      <c r="G65" s="3">
        <f>AVERAGE('4C'!$J64:$J94) + Calibration!$C$11</f>
        <v>401.10834997018912</v>
      </c>
      <c r="H65" s="3">
        <f>'4C'!K94</f>
        <v>673.27677319890222</v>
      </c>
      <c r="I65" s="3">
        <f>'4C'!L94</f>
        <v>595.70344108113579</v>
      </c>
      <c r="J65" s="3">
        <f t="shared" si="2"/>
        <v>1.5413902984887187</v>
      </c>
      <c r="L65" s="3">
        <f>AVERAGE('5C'!$J64:$J94) + Calibration!$C$11</f>
        <v>405.93569306986137</v>
      </c>
      <c r="M65" s="3">
        <f>'5C'!K94</f>
        <v>902.29533697568513</v>
      </c>
      <c r="N65" s="3">
        <f>'5C'!L94</f>
        <v>594.59375370530131</v>
      </c>
      <c r="O65" s="3">
        <f t="shared" si="3"/>
        <v>2.8110679798986959</v>
      </c>
      <c r="Q65" s="3">
        <f>AVERAGE('6C'!$K208:$K238) + Calibration!$C$11</f>
        <v>399.83525471638069</v>
      </c>
      <c r="R65" s="3">
        <f>'6C'!L238</f>
        <v>744.26970469386322</v>
      </c>
      <c r="S65" s="3">
        <f>'6C'!M238</f>
        <v>587.73004319479332</v>
      </c>
      <c r="T65" s="3">
        <f t="shared" si="4"/>
        <v>1.9506594973894089</v>
      </c>
    </row>
    <row r="66" spans="1:20" x14ac:dyDescent="0.25">
      <c r="A66" s="3">
        <f t="shared" si="5"/>
        <v>7.7499999999999893</v>
      </c>
      <c r="B66" s="3">
        <f>AVERAGE('3C'!$J65:$J95) + Calibration!$C$11</f>
        <v>398.2850379321319</v>
      </c>
      <c r="C66" s="2">
        <f>'3C'!K95</f>
        <v>640.07169904456498</v>
      </c>
      <c r="D66" s="2">
        <f>'3C'!L95</f>
        <v>593.93614565962582</v>
      </c>
      <c r="E66" s="3">
        <f t="shared" si="1"/>
        <v>1.3693271589757525</v>
      </c>
      <c r="G66" s="3">
        <f>AVERAGE('4C'!$J65:$J95) + Calibration!$C$11</f>
        <v>400.95573830786799</v>
      </c>
      <c r="H66" s="3">
        <f>'4C'!K95</f>
        <v>668.69399805258604</v>
      </c>
      <c r="I66" s="3">
        <f>'4C'!L95</f>
        <v>597.92286515279159</v>
      </c>
      <c r="J66" s="3">
        <f t="shared" si="2"/>
        <v>1.5163006465226982</v>
      </c>
      <c r="L66" s="3">
        <f>AVERAGE('5C'!$J65:$J95) + Calibration!$C$11</f>
        <v>405.89151586703883</v>
      </c>
      <c r="M66" s="3">
        <f>'5C'!K95</f>
        <v>781.61538375678913</v>
      </c>
      <c r="N66" s="3">
        <f>'5C'!L95</f>
        <v>594.84034541993276</v>
      </c>
      <c r="O66" s="3">
        <f t="shared" si="3"/>
        <v>2.1278630268921681</v>
      </c>
      <c r="Q66" s="3">
        <f>AVERAGE('6C'!$K209:$K239) + Calibration!$C$11</f>
        <v>400.11638089205411</v>
      </c>
      <c r="R66" s="3">
        <f>'6C'!L239</f>
        <v>974.61484350359228</v>
      </c>
      <c r="S66" s="3">
        <f>'6C'!M239</f>
        <v>588.18217184493915</v>
      </c>
      <c r="T66" s="3">
        <f t="shared" si="4"/>
        <v>3.2535969686019324</v>
      </c>
    </row>
    <row r="67" spans="1:20" x14ac:dyDescent="0.25">
      <c r="A67" s="3">
        <f t="shared" si="5"/>
        <v>7.8333333333333224</v>
      </c>
      <c r="B67" s="3">
        <f>AVERAGE('3C'!$J66:$J96) + Calibration!$C$11</f>
        <v>398.6103415114323</v>
      </c>
      <c r="C67" s="2">
        <f>'3C'!K96</f>
        <v>597.29904793258595</v>
      </c>
      <c r="D67" s="2">
        <f>'3C'!L96</f>
        <v>593.03194178932006</v>
      </c>
      <c r="E67" s="3">
        <f t="shared" si="1"/>
        <v>1.1252475245428475</v>
      </c>
      <c r="G67" s="3">
        <f>AVERAGE('4C'!$J66:$J96) + Calibration!$C$11</f>
        <v>400.81517451721527</v>
      </c>
      <c r="H67" s="3">
        <f>'4C'!K96</f>
        <v>702.78347700214204</v>
      </c>
      <c r="I67" s="3">
        <f>'4C'!L96</f>
        <v>599.03255663862501</v>
      </c>
      <c r="J67" s="3">
        <f t="shared" si="2"/>
        <v>1.7101580204630771</v>
      </c>
      <c r="L67" s="3">
        <f>AVERAGE('5C'!$J66:$J96) + Calibration!$C$11</f>
        <v>405.71882395005952</v>
      </c>
      <c r="M67" s="3">
        <f>'5C'!K96</f>
        <v>894.05438731079767</v>
      </c>
      <c r="N67" s="3">
        <f>'5C'!L96</f>
        <v>594.14162916515443</v>
      </c>
      <c r="O67" s="3">
        <f t="shared" si="3"/>
        <v>2.765624648303636</v>
      </c>
      <c r="Q67" s="3">
        <f>AVERAGE('6C'!$K210:$K240) + Calibration!$C$11</f>
        <v>400.50794997438152</v>
      </c>
      <c r="R67" s="3">
        <f>'6C'!L240</f>
        <v>917.49090936484822</v>
      </c>
      <c r="S67" s="3">
        <f>'6C'!M240</f>
        <v>585.96274366328441</v>
      </c>
      <c r="T67" s="3">
        <f t="shared" si="4"/>
        <v>2.9278654321291762</v>
      </c>
    </row>
    <row r="68" spans="1:20" x14ac:dyDescent="0.25">
      <c r="A68" s="3">
        <f t="shared" si="5"/>
        <v>7.9166666666666554</v>
      </c>
      <c r="B68" s="3">
        <f>AVERAGE('3C'!$J67:$J97) + Calibration!$C$11</f>
        <v>398.70672689443518</v>
      </c>
      <c r="C68" s="2">
        <f>'3C'!K97</f>
        <v>636.13212957839983</v>
      </c>
      <c r="D68" s="2">
        <f>'3C'!L97</f>
        <v>595.25136586097585</v>
      </c>
      <c r="E68" s="3">
        <f t="shared" ref="E68:E92" si="6">(C68-B68)/(7*35314.6667/1400)</f>
        <v>1.3446277417873216</v>
      </c>
      <c r="G68" s="3">
        <f>AVERAGE('4C'!$J67:$J97) + Calibration!$C$11</f>
        <v>400.54408897088234</v>
      </c>
      <c r="H68" s="3">
        <f>'4C'!K97</f>
        <v>698.88411140847347</v>
      </c>
      <c r="I68" s="3">
        <f>'4C'!L97</f>
        <v>599.27914835325635</v>
      </c>
      <c r="J68" s="3">
        <f t="shared" ref="J68:J92" si="7">(H68-G68)/(7*35314.6667/1400)</f>
        <v>1.6896097305519302</v>
      </c>
      <c r="L68" s="3">
        <f>AVERAGE('5C'!$J67:$J97) + Calibration!$C$11</f>
        <v>405.56621228773838</v>
      </c>
      <c r="M68" s="3">
        <f>'5C'!K97</f>
        <v>1020.8446779115568</v>
      </c>
      <c r="N68" s="3">
        <f>'5C'!L97</f>
        <v>598.16946097742186</v>
      </c>
      <c r="O68" s="3">
        <f t="shared" ref="O68:O92" si="8">(M68-L68)/(7*35314.6667/1400)</f>
        <v>3.4845491866064724</v>
      </c>
      <c r="Q68" s="3">
        <f>AVERAGE('6C'!$K211:$K241) + Calibration!$C$11</f>
        <v>400.78907635085943</v>
      </c>
      <c r="R68" s="3">
        <f>'6C'!L241</f>
        <v>897.10960424155223</v>
      </c>
      <c r="S68" s="3">
        <f>'6C'!M241</f>
        <v>586.37376410432751</v>
      </c>
      <c r="T68" s="3">
        <f t="shared" ref="T68:T92" si="9">(R68-Q68)/(7*35314.6667/1400)</f>
        <v>2.8108464514586102</v>
      </c>
    </row>
    <row r="69" spans="1:20" x14ac:dyDescent="0.25">
      <c r="A69" s="3">
        <f t="shared" ref="A69:A92" si="10">1/12+A68</f>
        <v>7.9999999999999885</v>
      </c>
      <c r="B69" s="3">
        <f>AVERAGE('3C'!$J68:$J98) + Calibration!$C$11</f>
        <v>399.30311722489591</v>
      </c>
      <c r="C69" s="2">
        <f>'3C'!K98</f>
        <v>626.80574771584054</v>
      </c>
      <c r="D69" s="2">
        <f>'3C'!L98</f>
        <v>601.70405593044075</v>
      </c>
      <c r="E69" s="3">
        <f t="shared" si="6"/>
        <v>1.2884314181617045</v>
      </c>
      <c r="G69" s="3">
        <f>AVERAGE('4C'!$J68:$J98) + Calibration!$C$11</f>
        <v>400.55412960022284</v>
      </c>
      <c r="H69" s="3">
        <f>'4C'!K98</f>
        <v>773.77640447711781</v>
      </c>
      <c r="I69" s="3">
        <f>'4C'!L98</f>
        <v>594.84034541993276</v>
      </c>
      <c r="J69" s="3">
        <f t="shared" si="7"/>
        <v>2.1136955817674186</v>
      </c>
      <c r="L69" s="3">
        <f>AVERAGE('5C'!$J68:$J98) + Calibration!$C$11</f>
        <v>405.48990695858924</v>
      </c>
      <c r="M69" s="3">
        <f>'5C'!K98</f>
        <v>1008.2621924152734</v>
      </c>
      <c r="N69" s="3">
        <f>'5C'!L98</f>
        <v>594.59375370530131</v>
      </c>
      <c r="O69" s="3">
        <f t="shared" si="8"/>
        <v>3.4137220695144439</v>
      </c>
      <c r="Q69" s="3">
        <f>AVERAGE('6C'!$K212:$K242) + Calibration!$C$11</f>
        <v>400.55011893085322</v>
      </c>
      <c r="R69" s="3">
        <f>'6C'!L242</f>
        <v>889.71275499975582</v>
      </c>
      <c r="S69" s="3">
        <f>'6C'!M242</f>
        <v>587.27796797463327</v>
      </c>
      <c r="T69" s="3">
        <f t="shared" si="9"/>
        <v>2.7703086665059904</v>
      </c>
    </row>
    <row r="70" spans="1:20" x14ac:dyDescent="0.25">
      <c r="A70" s="3">
        <f t="shared" si="10"/>
        <v>8.0833333333333215</v>
      </c>
      <c r="B70" s="3">
        <f>AVERAGE('3C'!$J69:$J99) + Calibration!$C$11</f>
        <v>399.93163568168336</v>
      </c>
      <c r="C70" s="2">
        <f>'3C'!K99</f>
        <v>636.57430383611256</v>
      </c>
      <c r="D70" s="2">
        <f>'3C'!L99</f>
        <v>600.14224401445938</v>
      </c>
      <c r="E70" s="3">
        <f t="shared" si="6"/>
        <v>1.340194827065601</v>
      </c>
      <c r="G70" s="3">
        <f>AVERAGE('4C'!$J69:$J99) + Calibration!$C$11</f>
        <v>400.58625893137679</v>
      </c>
      <c r="H70" s="3">
        <f>'4C'!K99</f>
        <v>748.37010170997019</v>
      </c>
      <c r="I70" s="3">
        <f>'4C'!L99</f>
        <v>593.03194178932006</v>
      </c>
      <c r="J70" s="3">
        <f t="shared" si="7"/>
        <v>1.9696283458260324</v>
      </c>
      <c r="L70" s="3">
        <f>AVERAGE('5C'!$J69:$J99) + Calibration!$C$11</f>
        <v>405.45777883226253</v>
      </c>
      <c r="M70" s="3">
        <f>'5C'!K99</f>
        <v>866.27623294570549</v>
      </c>
      <c r="N70" s="3">
        <f>'5C'!L99</f>
        <v>595.25136586097585</v>
      </c>
      <c r="O70" s="3">
        <f t="shared" si="8"/>
        <v>2.6097850959666165</v>
      </c>
      <c r="Q70" s="3">
        <f>AVERAGE('6C'!$K213:$K243) + Calibration!$C$11</f>
        <v>400.46377297236359</v>
      </c>
      <c r="R70" s="3">
        <f>'6C'!L243</f>
        <v>805.2528889934548</v>
      </c>
      <c r="S70" s="3">
        <f>'6C'!M243</f>
        <v>582.63363221579414</v>
      </c>
      <c r="T70" s="3">
        <f t="shared" si="9"/>
        <v>2.292470261491049</v>
      </c>
    </row>
    <row r="71" spans="1:20" x14ac:dyDescent="0.25">
      <c r="A71" s="3">
        <f t="shared" si="10"/>
        <v>8.1666666666666554</v>
      </c>
      <c r="B71" s="3">
        <f>AVERAGE('3C'!$J70:$J100) + Calibration!$C$11</f>
        <v>400.17059330249413</v>
      </c>
      <c r="C71" s="2">
        <f>'3C'!K100</f>
        <v>630.06195184919568</v>
      </c>
      <c r="D71" s="2">
        <f>'3C'!L100</f>
        <v>598.58042798847907</v>
      </c>
      <c r="E71" s="3">
        <f t="shared" si="6"/>
        <v>1.3019596673509113</v>
      </c>
      <c r="G71" s="3">
        <f>AVERAGE('4C'!$J70:$J100) + Calibration!$C$11</f>
        <v>400.34730131056591</v>
      </c>
      <c r="H71" s="3">
        <f>'4C'!K100</f>
        <v>727.9887965866742</v>
      </c>
      <c r="I71" s="3">
        <f>'4C'!L100</f>
        <v>594.38827019977271</v>
      </c>
      <c r="J71" s="3">
        <f t="shared" si="7"/>
        <v>1.855554792910495</v>
      </c>
      <c r="L71" s="3">
        <f>AVERAGE('5C'!$J70:$J100) + Calibration!$C$11</f>
        <v>405.186693085125</v>
      </c>
      <c r="M71" s="3">
        <f>'5C'!K100</f>
        <v>866.91944264584185</v>
      </c>
      <c r="N71" s="3">
        <f>'5C'!L100</f>
        <v>594.84034541993276</v>
      </c>
      <c r="O71" s="3">
        <f t="shared" si="8"/>
        <v>2.6149630887538113</v>
      </c>
      <c r="Q71" s="3">
        <f>AVERAGE('6C'!$K214:$K244) + Calibration!$C$11</f>
        <v>400.06216305989113</v>
      </c>
      <c r="R71" s="3">
        <f>'6C'!L244</f>
        <v>869.09030704118561</v>
      </c>
      <c r="S71" s="3">
        <f>'6C'!M244</f>
        <v>582.8391650413098</v>
      </c>
      <c r="T71" s="3">
        <f t="shared" si="9"/>
        <v>2.6562796017060779</v>
      </c>
    </row>
    <row r="72" spans="1:20" x14ac:dyDescent="0.25">
      <c r="A72" s="3">
        <f t="shared" si="10"/>
        <v>8.2499999999999893</v>
      </c>
      <c r="B72" s="3">
        <f>AVERAGE('3C'!$J71:$J101) + Calibration!$C$11</f>
        <v>400.33324579496031</v>
      </c>
      <c r="C72" s="2">
        <f>'3C'!K101</f>
        <v>627.69014849107407</v>
      </c>
      <c r="D72" s="2">
        <f>'3C'!L101</f>
        <v>595.49795757560719</v>
      </c>
      <c r="E72" s="3">
        <f t="shared" si="6"/>
        <v>1.287606107839119</v>
      </c>
      <c r="G72" s="3">
        <f>AVERAGE('4C'!$J71:$J101) + Calibration!$C$11</f>
        <v>400.41155876804663</v>
      </c>
      <c r="H72" s="3">
        <f>'4C'!K101</f>
        <v>721.03421808223641</v>
      </c>
      <c r="I72" s="3">
        <f>'4C'!L101</f>
        <v>598.82701970311052</v>
      </c>
      <c r="J72" s="3">
        <f t="shared" si="7"/>
        <v>1.8158045326486956</v>
      </c>
      <c r="L72" s="3">
        <f>AVERAGE('5C'!$J71:$J101) + Calibration!$C$11</f>
        <v>404.7850843774799</v>
      </c>
      <c r="M72" s="3">
        <f>'5C'!K101</f>
        <v>1009.1063852980251</v>
      </c>
      <c r="N72" s="3">
        <f>'5C'!L101</f>
        <v>596.15556973128162</v>
      </c>
      <c r="O72" s="3">
        <f t="shared" si="8"/>
        <v>3.4224947161715393</v>
      </c>
      <c r="Q72" s="3">
        <f>AVERAGE('6C'!$K215:$K245) + Calibration!$C$11</f>
        <v>399.65051352210099</v>
      </c>
      <c r="R72" s="3">
        <f>'6C'!L245</f>
        <v>845.65378498713528</v>
      </c>
      <c r="S72" s="3">
        <f>'6C'!M245</f>
        <v>582.63363221579414</v>
      </c>
      <c r="T72" s="3">
        <f t="shared" si="9"/>
        <v>2.5258812450580725</v>
      </c>
    </row>
    <row r="73" spans="1:20" x14ac:dyDescent="0.25">
      <c r="A73" s="3">
        <f t="shared" si="10"/>
        <v>8.3333333333333233</v>
      </c>
      <c r="B73" s="3">
        <f>AVERAGE('3C'!$J72:$J102) + Calibration!$C$11</f>
        <v>400.77702325827255</v>
      </c>
      <c r="C73" s="2">
        <f>'3C'!K102</f>
        <v>589.70131198782008</v>
      </c>
      <c r="D73" s="2">
        <f>'3C'!L102</f>
        <v>595.25136586097585</v>
      </c>
      <c r="E73" s="3">
        <f t="shared" si="6"/>
        <v>1.0699480209425141</v>
      </c>
      <c r="G73" s="3">
        <f>AVERAGE('4C'!$J72:$J102) + Calibration!$C$11</f>
        <v>400.37942943689268</v>
      </c>
      <c r="H73" s="3">
        <f>'4C'!K102</f>
        <v>711.70783621967701</v>
      </c>
      <c r="I73" s="3">
        <f>'4C'!L102</f>
        <v>598.16946097742186</v>
      </c>
      <c r="J73" s="3">
        <f t="shared" si="7"/>
        <v>1.7631677479928434</v>
      </c>
      <c r="L73" s="3">
        <f>AVERAGE('5C'!$J72:$J102) + Calibration!$C$11</f>
        <v>404.30716913585826</v>
      </c>
      <c r="M73" s="3">
        <f>'5C'!K102</f>
        <v>937.71138693820205</v>
      </c>
      <c r="N73" s="3">
        <f>'5C'!L102</f>
        <v>593.27853350395128</v>
      </c>
      <c r="O73" s="3">
        <f t="shared" si="8"/>
        <v>3.0208650832451078</v>
      </c>
      <c r="Q73" s="3">
        <f>AVERAGE('6C'!$K216:$K246) + Calibration!$C$11</f>
        <v>399.24890461365123</v>
      </c>
      <c r="R73" s="3">
        <f>'6C'!L246</f>
        <v>875.80359799088023</v>
      </c>
      <c r="S73" s="3">
        <f>'6C'!M246</f>
        <v>584.40093174730305</v>
      </c>
      <c r="T73" s="3">
        <f t="shared" si="9"/>
        <v>2.6989052306543724</v>
      </c>
    </row>
    <row r="74" spans="1:20" x14ac:dyDescent="0.25">
      <c r="A74" s="3">
        <f t="shared" si="10"/>
        <v>8.4166666666666572</v>
      </c>
      <c r="B74" s="3">
        <f>AVERAGE('3C'!$J73:$J103) + Calibration!$C$11</f>
        <v>401.10232543194115</v>
      </c>
      <c r="C74" s="2">
        <f>'3C'!K103</f>
        <v>636.3733206534971</v>
      </c>
      <c r="D74" s="2">
        <f>'3C'!L103</f>
        <v>598.16946097742186</v>
      </c>
      <c r="E74" s="3">
        <f t="shared" si="6"/>
        <v>1.33242653665796</v>
      </c>
      <c r="G74" s="3">
        <f>AVERAGE('4C'!$J73:$J103) + Calibration!$C$11</f>
        <v>400.31316373306112</v>
      </c>
      <c r="H74" s="3">
        <f>'4C'!K103</f>
        <v>719.50660760686662</v>
      </c>
      <c r="I74" s="3">
        <f>'4C'!L103</f>
        <v>594.38827019977271</v>
      </c>
      <c r="J74" s="3">
        <f t="shared" si="7"/>
        <v>1.8077103577693143</v>
      </c>
      <c r="L74" s="3">
        <f>AVERAGE('5C'!$J73:$J103) + Calibration!$C$11</f>
        <v>404.19873467635966</v>
      </c>
      <c r="M74" s="3">
        <f>'5C'!K103</f>
        <v>864.94965791275922</v>
      </c>
      <c r="N74" s="3">
        <f>'5C'!L103</f>
        <v>593.93614565962582</v>
      </c>
      <c r="O74" s="3">
        <f t="shared" si="8"/>
        <v>2.6094026436692919</v>
      </c>
      <c r="Q74" s="3">
        <f>AVERAGE('6C'!$K217:$K247) + Calibration!$C$11</f>
        <v>399.02199486450888</v>
      </c>
      <c r="R74" s="3">
        <f>'6C'!L247</f>
        <v>751.22428319830101</v>
      </c>
      <c r="S74" s="3">
        <f>'6C'!M247</f>
        <v>587.73004319479332</v>
      </c>
      <c r="T74" s="3">
        <f t="shared" si="9"/>
        <v>1.9946516348335921</v>
      </c>
    </row>
    <row r="75" spans="1:20" x14ac:dyDescent="0.25">
      <c r="A75" s="3">
        <f t="shared" si="10"/>
        <v>8.4999999999999911</v>
      </c>
      <c r="B75" s="3">
        <f>AVERAGE('3C'!$J74:$J104) + Calibration!$C$11</f>
        <v>401.4376696405821</v>
      </c>
      <c r="C75" s="2">
        <f>'3C'!K104</f>
        <v>728.18977976928966</v>
      </c>
      <c r="D75" s="2">
        <f>'3C'!L104</f>
        <v>597.71733232727604</v>
      </c>
      <c r="E75" s="3">
        <f t="shared" si="6"/>
        <v>1.8505178763514001</v>
      </c>
      <c r="G75" s="3">
        <f>AVERAGE('4C'!$J74:$J104) + Calibration!$C$11</f>
        <v>400.05412605839672</v>
      </c>
      <c r="H75" s="3">
        <f>'4C'!K104</f>
        <v>692.37171118173364</v>
      </c>
      <c r="I75" s="3">
        <f>'4C'!L104</f>
        <v>595.49795757560719</v>
      </c>
      <c r="J75" s="3">
        <f t="shared" si="7"/>
        <v>1.6555024438236416</v>
      </c>
      <c r="L75" s="3">
        <f>AVERAGE('5C'!$J74:$J104) + Calibration!$C$11</f>
        <v>403.62443284690789</v>
      </c>
      <c r="M75" s="3">
        <f>'5C'!K104</f>
        <v>1142.6502189607984</v>
      </c>
      <c r="N75" s="3">
        <f>'5C'!L104</f>
        <v>596.60764495144156</v>
      </c>
      <c r="O75" s="3">
        <f t="shared" si="8"/>
        <v>4.1853759651306035</v>
      </c>
      <c r="Q75" s="3">
        <f>AVERAGE('6C'!$K218:$K248) + Calibration!$C$11</f>
        <v>398.94568833053245</v>
      </c>
      <c r="R75" s="3">
        <f>'6C'!L248</f>
        <v>795.48438111300595</v>
      </c>
      <c r="S75" s="3">
        <f>'6C'!M248</f>
        <v>587.27796797463327</v>
      </c>
      <c r="T75" s="3">
        <f t="shared" si="9"/>
        <v>2.245745067629215</v>
      </c>
    </row>
    <row r="76" spans="1:20" x14ac:dyDescent="0.25">
      <c r="A76" s="3">
        <f t="shared" si="10"/>
        <v>8.583333333333325</v>
      </c>
      <c r="B76" s="3">
        <f>AVERAGE('3C'!$J75:$J105) + Calibration!$C$11</f>
        <v>401.49188747274508</v>
      </c>
      <c r="C76" s="2">
        <f>'3C'!K105</f>
        <v>647.87047043175448</v>
      </c>
      <c r="D76" s="2">
        <f>'3C'!L105</f>
        <v>600.79985206013498</v>
      </c>
      <c r="E76" s="3">
        <f t="shared" si="6"/>
        <v>1.3953329082899677</v>
      </c>
      <c r="G76" s="3">
        <f>AVERAGE('4C'!$J75:$J105) + Calibration!$C$11</f>
        <v>399.95573242904311</v>
      </c>
      <c r="H76" s="3">
        <f>'4C'!K105</f>
        <v>716.2504074934966</v>
      </c>
      <c r="I76" s="3">
        <f>'4C'!L105</f>
        <v>594.84034541993276</v>
      </c>
      <c r="J76" s="3">
        <f t="shared" si="7"/>
        <v>1.7912935594233059</v>
      </c>
      <c r="L76" s="3">
        <f>AVERAGE('5C'!$J75:$J105) + Calibration!$C$11</f>
        <v>403.25696051194029</v>
      </c>
      <c r="M76" s="3">
        <f>'5C'!K105</f>
        <v>995.88059362195952</v>
      </c>
      <c r="N76" s="3">
        <f>'5C'!L105</f>
        <v>597.2652571071161</v>
      </c>
      <c r="O76" s="3">
        <f t="shared" si="8"/>
        <v>3.3562465031562603</v>
      </c>
      <c r="Q76" s="3">
        <f>AVERAGE('6C'!$K219:$K249) + Calibration!$C$11</f>
        <v>398.9778176616864</v>
      </c>
      <c r="R76" s="3">
        <f>'6C'!L249</f>
        <v>779.6455990237065</v>
      </c>
      <c r="S76" s="3">
        <f>'6C'!M249</f>
        <v>586.37376410432751</v>
      </c>
      <c r="T76" s="3">
        <f t="shared" si="9"/>
        <v>2.1558622347808822</v>
      </c>
    </row>
    <row r="77" spans="1:20" x14ac:dyDescent="0.25">
      <c r="A77" s="3">
        <f t="shared" si="10"/>
        <v>8.666666666666659</v>
      </c>
      <c r="B77" s="3">
        <f>AVERAGE('3C'!$J76:$J106) + Calibration!$C$11</f>
        <v>401.3714051415779</v>
      </c>
      <c r="C77" s="2">
        <f>'3C'!K106</f>
        <v>676.29178625716008</v>
      </c>
      <c r="D77" s="2">
        <f>'3C'!L106</f>
        <v>598.16946097742186</v>
      </c>
      <c r="E77" s="3">
        <f t="shared" si="6"/>
        <v>1.5569756523602254</v>
      </c>
      <c r="G77" s="3">
        <f>AVERAGE('4C'!$J76:$J106) + Calibration!$C$11</f>
        <v>399.81516984321775</v>
      </c>
      <c r="H77" s="3">
        <f>'4C'!K106</f>
        <v>703.66787375739034</v>
      </c>
      <c r="I77" s="3">
        <f>'4C'!L106</f>
        <v>594.38827019977271</v>
      </c>
      <c r="J77" s="3">
        <f t="shared" si="7"/>
        <v>1.7208300817075108</v>
      </c>
      <c r="L77" s="3">
        <f>AVERAGE('5C'!$J76:$J106) + Calibration!$C$11</f>
        <v>403.00595381463364</v>
      </c>
      <c r="M77" s="3">
        <f>'5C'!K106</f>
        <v>878.21560522149832</v>
      </c>
      <c r="N77" s="3">
        <f>'5C'!L106</f>
        <v>595.49795757560719</v>
      </c>
      <c r="O77" s="3">
        <f t="shared" si="8"/>
        <v>2.6912877612228159</v>
      </c>
      <c r="Q77" s="3">
        <f>AVERAGE('6C'!$K220:$K250) + Calibration!$C$11</f>
        <v>399.04408336551796</v>
      </c>
      <c r="R77" s="3">
        <f>'6C'!L250</f>
        <v>812.20751573771565</v>
      </c>
      <c r="S77" s="3">
        <f>'6C'!M250</f>
        <v>589.70282623183084</v>
      </c>
      <c r="T77" s="3">
        <f t="shared" si="9"/>
        <v>2.3398971078053394</v>
      </c>
    </row>
    <row r="78" spans="1:20" x14ac:dyDescent="0.25">
      <c r="A78" s="3">
        <f t="shared" si="10"/>
        <v>8.7499999999999929</v>
      </c>
      <c r="B78" s="3">
        <f>AVERAGE('3C'!$J77:$J107) + Calibration!$C$11</f>
        <v>401.66257114337355</v>
      </c>
      <c r="C78" s="2">
        <f>'3C'!K107</f>
        <v>586.44510785446494</v>
      </c>
      <c r="D78" s="2">
        <f>'3C'!L107</f>
        <v>597.2652571071161</v>
      </c>
      <c r="E78" s="3">
        <f t="shared" si="6"/>
        <v>1.0464917496224952</v>
      </c>
      <c r="G78" s="3">
        <f>AVERAGE('4C'!$J77:$J107) + Calibration!$C$11</f>
        <v>399.82721891971357</v>
      </c>
      <c r="H78" s="3">
        <f>'4C'!K107</f>
        <v>717.77801796886649</v>
      </c>
      <c r="I78" s="3">
        <f>'4C'!L107</f>
        <v>599.03255663862501</v>
      </c>
      <c r="J78" s="3">
        <f t="shared" si="7"/>
        <v>1.8006728011914261</v>
      </c>
      <c r="L78" s="3">
        <f>AVERAGE('5C'!$J77:$J107) + Calibration!$C$11</f>
        <v>402.7027387363421</v>
      </c>
      <c r="M78" s="3">
        <f>'5C'!K107</f>
        <v>912.94828985120546</v>
      </c>
      <c r="N78" s="3">
        <f>'5C'!L107</f>
        <v>592.62092134827697</v>
      </c>
      <c r="O78" s="3">
        <f t="shared" si="8"/>
        <v>2.8897090007923723</v>
      </c>
      <c r="Q78" s="3">
        <f>AVERAGE('6C'!$K221:$K251) + Calibration!$C$11</f>
        <v>398.89147170319677</v>
      </c>
      <c r="R78" s="3">
        <f>'6C'!L251</f>
        <v>775.30401495248771</v>
      </c>
      <c r="S78" s="3">
        <f>'6C'!M251</f>
        <v>588.83973057062781</v>
      </c>
      <c r="T78" s="3">
        <f t="shared" si="9"/>
        <v>2.1317632497961019</v>
      </c>
    </row>
    <row r="79" spans="1:20" x14ac:dyDescent="0.25">
      <c r="A79" s="3">
        <f t="shared" si="10"/>
        <v>8.8333333333333268</v>
      </c>
      <c r="B79" s="3">
        <f>AVERAGE('3C'!$J78:$J108) + Calibration!$C$11</f>
        <v>402.20474364167131</v>
      </c>
      <c r="C79" s="2">
        <f>'3C'!K108</f>
        <v>615.50958514018373</v>
      </c>
      <c r="D79" s="2">
        <f>'3C'!L108</f>
        <v>598.16946097742186</v>
      </c>
      <c r="E79" s="3">
        <f t="shared" si="6"/>
        <v>1.2080240955439197</v>
      </c>
      <c r="G79" s="3">
        <f>AVERAGE('4C'!$J78:$J108) + Calibration!$C$11</f>
        <v>399.96778150553888</v>
      </c>
      <c r="H79" s="3">
        <f>'4C'!K108</f>
        <v>717.97900115148195</v>
      </c>
      <c r="I79" s="3">
        <f>'4C'!L108</f>
        <v>597.71733232727604</v>
      </c>
      <c r="J79" s="3">
        <f t="shared" si="7"/>
        <v>1.8010149853456952</v>
      </c>
      <c r="L79" s="3">
        <f>AVERAGE('5C'!$J78:$J108) + Calibration!$C$11</f>
        <v>402.40956448819566</v>
      </c>
      <c r="M79" s="3">
        <f>'5C'!K108</f>
        <v>898.39592716217896</v>
      </c>
      <c r="N79" s="3">
        <f>'5C'!L108</f>
        <v>594.14162916515443</v>
      </c>
      <c r="O79" s="3">
        <f t="shared" si="8"/>
        <v>2.8089539504218695</v>
      </c>
      <c r="Q79" s="3">
        <f>AVERAGE('6C'!$K222:$K252) + Calibration!$C$11</f>
        <v>399.15050937786123</v>
      </c>
      <c r="R79" s="3">
        <f>'6C'!L252</f>
        <v>789.21312372154011</v>
      </c>
      <c r="S79" s="3">
        <f>'6C'!M252</f>
        <v>589.49734272630224</v>
      </c>
      <c r="T79" s="3">
        <f t="shared" si="9"/>
        <v>2.2090686436730769</v>
      </c>
    </row>
    <row r="80" spans="1:20" x14ac:dyDescent="0.25">
      <c r="A80" s="3">
        <f t="shared" si="10"/>
        <v>8.9166666666666607</v>
      </c>
      <c r="B80" s="3">
        <f>AVERAGE('3C'!$J79:$J109) + Calibration!$C$11</f>
        <v>402.72482763896011</v>
      </c>
      <c r="C80" s="2">
        <f>'3C'!K109</f>
        <v>582.94771666599763</v>
      </c>
      <c r="D80" s="2">
        <f>'3C'!L109</f>
        <v>597.05972017160161</v>
      </c>
      <c r="E80" s="3">
        <f t="shared" si="6"/>
        <v>1.0206687808101982</v>
      </c>
      <c r="G80" s="3">
        <f>AVERAGE('4C'!$J79:$J109) + Calibration!$C$11</f>
        <v>400.21677975569025</v>
      </c>
      <c r="H80" s="3">
        <f>'4C'!K109</f>
        <v>697.35650495308892</v>
      </c>
      <c r="I80" s="3">
        <f>'4C'!L109</f>
        <v>595.49795757560719</v>
      </c>
      <c r="J80" s="3">
        <f t="shared" si="7"/>
        <v>1.6828120039847276</v>
      </c>
      <c r="L80" s="3">
        <f>AVERAGE('5C'!$J79:$J109) + Calibration!$C$11</f>
        <v>402.05213278256849</v>
      </c>
      <c r="M80" s="3">
        <f>'5C'!K109</f>
        <v>848.46776260296974</v>
      </c>
      <c r="N80" s="3">
        <f>'5C'!L109</f>
        <v>593.73065804409828</v>
      </c>
      <c r="O80" s="3">
        <f t="shared" si="8"/>
        <v>2.5282165827174645</v>
      </c>
      <c r="Q80" s="3">
        <f>AVERAGE('6C'!$K223:$K253) + Calibration!$C$11</f>
        <v>399.12842087685226</v>
      </c>
      <c r="R80" s="3">
        <f>'6C'!L253</f>
        <v>843.04079055391651</v>
      </c>
      <c r="S80" s="3">
        <f>'6C'!M253</f>
        <v>589.70282623183084</v>
      </c>
      <c r="T80" s="3">
        <f t="shared" si="9"/>
        <v>2.5140396960170897</v>
      </c>
    </row>
    <row r="81" spans="1:20" x14ac:dyDescent="0.25">
      <c r="A81" s="3">
        <f t="shared" si="10"/>
        <v>8.9999999999999947</v>
      </c>
      <c r="B81" s="3">
        <f>AVERAGE('3C'!$J80:$J110) + Calibration!$C$11</f>
        <v>403.01800309193396</v>
      </c>
      <c r="C81" s="2">
        <f>'3C'!K110</f>
        <v>582.94771666599763</v>
      </c>
      <c r="D81" s="2">
        <f>'3C'!L110</f>
        <v>596.36105323681022</v>
      </c>
      <c r="E81" s="3">
        <f t="shared" si="6"/>
        <v>1.0190084199439076</v>
      </c>
      <c r="G81" s="3">
        <f>AVERAGE('4C'!$J80:$J110) + Calibration!$C$11</f>
        <v>400.47782607831465</v>
      </c>
      <c r="H81" s="3">
        <f>'4C'!K110</f>
        <v>718.42122364901763</v>
      </c>
      <c r="I81" s="3">
        <f>'4C'!L110</f>
        <v>596.36105323681022</v>
      </c>
      <c r="J81" s="3">
        <f t="shared" si="7"/>
        <v>1.8006308838854366</v>
      </c>
      <c r="L81" s="3">
        <f>AVERAGE('5C'!$J80:$J110) + Calibration!$C$11</f>
        <v>401.61839474376939</v>
      </c>
      <c r="M81" s="3">
        <f>'5C'!K110</f>
        <v>848.9099851005052</v>
      </c>
      <c r="N81" s="3">
        <f>'5C'!L110</f>
        <v>595.95003279576724</v>
      </c>
      <c r="O81" s="3">
        <f t="shared" si="8"/>
        <v>2.5331774707460895</v>
      </c>
      <c r="Q81" s="3">
        <f>AVERAGE('6C'!$K224:$K254) + Calibration!$C$11</f>
        <v>398.73685159372025</v>
      </c>
      <c r="R81" s="3">
        <f>'6C'!L254</f>
        <v>793.11253353504651</v>
      </c>
      <c r="S81" s="3">
        <f>'6C'!M254</f>
        <v>591.26464225781103</v>
      </c>
      <c r="T81" s="3">
        <f t="shared" si="9"/>
        <v>2.2334951383886414</v>
      </c>
    </row>
    <row r="82" spans="1:20" x14ac:dyDescent="0.25">
      <c r="A82" s="3">
        <f t="shared" si="10"/>
        <v>9.0833333333333286</v>
      </c>
      <c r="B82" s="3">
        <f>AVERAGE('3C'!$J81:$J111) + Calibration!$C$11</f>
        <v>403.62644008923587</v>
      </c>
      <c r="C82" s="2">
        <f>'3C'!K111</f>
        <v>583.38989092371037</v>
      </c>
      <c r="D82" s="2">
        <f>'3C'!L111</f>
        <v>594.84034541993276</v>
      </c>
      <c r="E82" s="3">
        <f t="shared" si="6"/>
        <v>1.0180668126451522</v>
      </c>
      <c r="G82" s="3">
        <f>AVERAGE('4C'!$J81:$J111) + Calibration!$C$11</f>
        <v>400.67260649630288</v>
      </c>
      <c r="H82" s="3">
        <f>'4C'!K111</f>
        <v>661.09620984801188</v>
      </c>
      <c r="I82" s="3">
        <f>'4C'!L111</f>
        <v>595.04583303546019</v>
      </c>
      <c r="J82" s="3">
        <f t="shared" si="7"/>
        <v>1.4748750459066855</v>
      </c>
      <c r="L82" s="3">
        <f>AVERAGE('5C'!$J81:$J111) + Calibration!$C$11</f>
        <v>401.3473091974364</v>
      </c>
      <c r="M82" s="3">
        <f>'5C'!K111</f>
        <v>849.11097230310588</v>
      </c>
      <c r="N82" s="3">
        <f>'5C'!L111</f>
        <v>596.36105323681022</v>
      </c>
      <c r="O82" s="3">
        <f t="shared" si="8"/>
        <v>2.5358509930700799</v>
      </c>
      <c r="Q82" s="3">
        <f>AVERAGE('6C'!$K225:$K255) + Calibration!$C$11</f>
        <v>398.71476309271134</v>
      </c>
      <c r="R82" s="3">
        <f>'6C'!L255</f>
        <v>742.54111505586309</v>
      </c>
      <c r="S82" s="3">
        <f>'6C'!M255</f>
        <v>590.81256703765121</v>
      </c>
      <c r="T82" s="3">
        <f t="shared" si="9"/>
        <v>1.9472156137503724</v>
      </c>
    </row>
    <row r="83" spans="1:20" x14ac:dyDescent="0.25">
      <c r="A83" s="3">
        <f t="shared" si="10"/>
        <v>9.1666666666666625</v>
      </c>
      <c r="B83" s="3">
        <f>AVERAGE('3C'!$J82:$J112) + Calibration!$C$11</f>
        <v>403.90957471206468</v>
      </c>
      <c r="C83" s="2">
        <f>'3C'!K112</f>
        <v>583.63113023863059</v>
      </c>
      <c r="D83" s="2">
        <f>'3C'!L112</f>
        <v>596.15556973128162</v>
      </c>
      <c r="E83" s="3">
        <f t="shared" si="6"/>
        <v>1.0178295440436134</v>
      </c>
      <c r="G83" s="3">
        <f>AVERAGE('4C'!$J82:$J112) + Calibration!$C$11</f>
        <v>401.12843303611101</v>
      </c>
      <c r="H83" s="3">
        <f>'4C'!K112</f>
        <v>663.26702600353281</v>
      </c>
      <c r="I83" s="3">
        <f>'4C'!L112</f>
        <v>595.95003279576724</v>
      </c>
      <c r="J83" s="3">
        <f t="shared" si="7"/>
        <v>1.4845876654835979</v>
      </c>
      <c r="L83" s="3">
        <f>AVERAGE('5C'!$J82:$J112) + Calibration!$C$11</f>
        <v>401.58626681824728</v>
      </c>
      <c r="M83" s="3">
        <f>'5C'!K112</f>
        <v>848.9099851005052</v>
      </c>
      <c r="N83" s="3">
        <f>'5C'!L112</f>
        <v>595.70344108113579</v>
      </c>
      <c r="O83" s="3">
        <f t="shared" si="8"/>
        <v>2.5333594230538661</v>
      </c>
      <c r="Q83" s="3">
        <f>AVERAGE('6C'!$K226:$K256) + Calibration!$C$11</f>
        <v>398.55211080104971</v>
      </c>
      <c r="R83" s="3">
        <f>'6C'!L256</f>
        <v>731.24494846022117</v>
      </c>
      <c r="S83" s="3">
        <f>'6C'!M256</f>
        <v>591.26464225781103</v>
      </c>
      <c r="T83" s="3">
        <f t="shared" si="9"/>
        <v>1.8841624103968759</v>
      </c>
    </row>
    <row r="84" spans="1:20" x14ac:dyDescent="0.25">
      <c r="A84" s="3">
        <f t="shared" si="10"/>
        <v>9.2499999999999964</v>
      </c>
      <c r="B84" s="3">
        <f>AVERAGE('3C'!$J83:$J113) + Calibration!$C$11</f>
        <v>403.99592067055426</v>
      </c>
      <c r="C84" s="2">
        <f>'3C'!K113</f>
        <v>649.840255164837</v>
      </c>
      <c r="D84" s="2">
        <f>'3C'!L113</f>
        <v>596.81312845697028</v>
      </c>
      <c r="E84" s="3">
        <f t="shared" si="6"/>
        <v>1.3923072619245913</v>
      </c>
      <c r="G84" s="3">
        <f>AVERAGE('4C'!$J83:$J113) + Calibration!$C$11</f>
        <v>401.33526253059512</v>
      </c>
      <c r="H84" s="3">
        <f>'4C'!K113</f>
        <v>653.49847390324601</v>
      </c>
      <c r="I84" s="3">
        <f>'4C'!L113</f>
        <v>601.04644377476632</v>
      </c>
      <c r="J84" s="3">
        <f t="shared" si="7"/>
        <v>1.4280933953860642</v>
      </c>
      <c r="L84" s="3">
        <f>AVERAGE('5C'!$J83:$J113) + Calibration!$C$11</f>
        <v>401.6404834455829</v>
      </c>
      <c r="M84" s="3">
        <f>'5C'!K113</f>
        <v>1028.4425103359686</v>
      </c>
      <c r="N84" s="3">
        <f>'5C'!L113</f>
        <v>595.70344108113579</v>
      </c>
      <c r="O84" s="3">
        <f t="shared" si="8"/>
        <v>3.5498113699619629</v>
      </c>
      <c r="Q84" s="3">
        <f>AVERAGE('6C'!$K227:$K257) + Calibration!$C$11</f>
        <v>398.07419555942812</v>
      </c>
      <c r="R84" s="3">
        <f>'6C'!L257</f>
        <v>831.10141827812356</v>
      </c>
      <c r="S84" s="3">
        <f>'6C'!M257</f>
        <v>590.81256703765121</v>
      </c>
      <c r="T84" s="3">
        <f t="shared" si="9"/>
        <v>2.4523930886692775</v>
      </c>
    </row>
    <row r="85" spans="1:20" x14ac:dyDescent="0.25">
      <c r="A85" s="3">
        <f t="shared" si="10"/>
        <v>9.3333333333333304</v>
      </c>
      <c r="B85" s="3">
        <f>AVERAGE('3C'!$J84:$J114) + Calibration!$C$11</f>
        <v>404.27704704703228</v>
      </c>
      <c r="C85" s="2">
        <f>'3C'!K114</f>
        <v>648.51367611190551</v>
      </c>
      <c r="D85" s="2">
        <f>'3C'!L114</f>
        <v>597.71733232727604</v>
      </c>
      <c r="E85" s="3">
        <f t="shared" si="6"/>
        <v>1.383202232317108</v>
      </c>
      <c r="G85" s="3">
        <f>AVERAGE('4C'!$J84:$J114) + Calibration!$C$11</f>
        <v>401.77903999390742</v>
      </c>
      <c r="H85" s="3">
        <f>'4C'!K114</f>
        <v>657.84005797446503</v>
      </c>
      <c r="I85" s="3">
        <f>'4C'!L114</f>
        <v>598.37494448295047</v>
      </c>
      <c r="J85" s="3">
        <f t="shared" si="7"/>
        <v>1.4501681137517721</v>
      </c>
      <c r="L85" s="3">
        <f>AVERAGE('5C'!$J84:$J114) + Calibration!$C$11</f>
        <v>401.44570302759462</v>
      </c>
      <c r="M85" s="3">
        <f>'5C'!K114</f>
        <v>840.2268169580675</v>
      </c>
      <c r="N85" s="3">
        <f>'5C'!L114</f>
        <v>595.49795757560719</v>
      </c>
      <c r="O85" s="3">
        <f t="shared" si="8"/>
        <v>2.4849794996392975</v>
      </c>
      <c r="Q85" s="3">
        <f>AVERAGE('6C'!$K228:$K258) + Calibration!$C$11</f>
        <v>397.89146421793566</v>
      </c>
      <c r="R85" s="3">
        <f>'6C'!L258</f>
        <v>818.96106281971504</v>
      </c>
      <c r="S85" s="3">
        <f>'6C'!M258</f>
        <v>591.26464225781103</v>
      </c>
      <c r="T85" s="3">
        <f t="shared" si="9"/>
        <v>2.3846726470833679</v>
      </c>
    </row>
    <row r="86" spans="1:20" x14ac:dyDescent="0.25">
      <c r="A86" s="3">
        <f t="shared" si="10"/>
        <v>9.4166666666666643</v>
      </c>
      <c r="B86" s="3">
        <f>AVERAGE('3C'!$J85:$J115) + Calibration!$C$11</f>
        <v>404.20074171788315</v>
      </c>
      <c r="C86" s="2">
        <f>'3C'!K115</f>
        <v>641.35811442485237</v>
      </c>
      <c r="D86" s="2">
        <f>'3C'!L115</f>
        <v>599.48463185878495</v>
      </c>
      <c r="E86" s="3">
        <f t="shared" si="6"/>
        <v>1.3431097890382706</v>
      </c>
      <c r="G86" s="3">
        <f>AVERAGE('4C'!$J85:$J115) + Calibration!$C$11</f>
        <v>401.93165165622855</v>
      </c>
      <c r="H86" s="3">
        <f>'4C'!K115</f>
        <v>663.26702600353281</v>
      </c>
      <c r="I86" s="3">
        <f>'4C'!L115</f>
        <v>598.37494448295047</v>
      </c>
      <c r="J86" s="3">
        <f t="shared" si="7"/>
        <v>1.4800387417916887</v>
      </c>
      <c r="L86" s="3">
        <f>AVERAGE('5C'!$J85:$J115) + Calibration!$C$11</f>
        <v>401.23887353311039</v>
      </c>
      <c r="M86" s="3">
        <f>'5C'!K115</f>
        <v>912.06394133578021</v>
      </c>
      <c r="N86" s="3">
        <f>'5C'!L115</f>
        <v>595.25136586097585</v>
      </c>
      <c r="O86" s="3">
        <f t="shared" si="8"/>
        <v>2.8929910178235931</v>
      </c>
      <c r="Q86" s="3">
        <f>AVERAGE('6C'!$K229:$K259) + Calibration!$C$11</f>
        <v>397.46977405080503</v>
      </c>
      <c r="R86" s="3">
        <f>'6C'!L259</f>
        <v>816.79029490401717</v>
      </c>
      <c r="S86" s="3">
        <f>'6C'!M259</f>
        <v>589.94946726644912</v>
      </c>
      <c r="T86" s="3">
        <f t="shared" si="9"/>
        <v>2.3747669738206088</v>
      </c>
    </row>
    <row r="87" spans="1:20" x14ac:dyDescent="0.25">
      <c r="A87" s="3">
        <f t="shared" si="10"/>
        <v>9.4999999999999982</v>
      </c>
      <c r="B87" s="3">
        <f>AVERAGE('3C'!$J86:$J116) + Calibration!$C$11</f>
        <v>404.49391596602953</v>
      </c>
      <c r="C87" s="2">
        <f>'3C'!K116</f>
        <v>644.17209204068672</v>
      </c>
      <c r="D87" s="2">
        <f>'3C'!L116</f>
        <v>598.37494448295047</v>
      </c>
      <c r="E87" s="3">
        <f t="shared" si="6"/>
        <v>1.3573860294972409</v>
      </c>
      <c r="G87" s="3">
        <f>AVERAGE('4C'!$J86:$J116) + Calibration!$C$11</f>
        <v>402.03004548638677</v>
      </c>
      <c r="H87" s="3">
        <f>'4C'!K116</f>
        <v>671.30699248580481</v>
      </c>
      <c r="I87" s="3">
        <f>'4C'!L116</f>
        <v>599.48463185878495</v>
      </c>
      <c r="J87" s="3">
        <f t="shared" si="7"/>
        <v>1.5250148007168818</v>
      </c>
      <c r="L87" s="3">
        <f>AVERAGE('5C'!$J86:$J116) + Calibration!$C$11</f>
        <v>401.13043907361174</v>
      </c>
      <c r="M87" s="3">
        <f>'5C'!K116</f>
        <v>988.48384085980911</v>
      </c>
      <c r="N87" s="3">
        <f>'5C'!L116</f>
        <v>597.4707406126447</v>
      </c>
      <c r="O87" s="3">
        <f t="shared" si="8"/>
        <v>3.326399236757895</v>
      </c>
      <c r="Q87" s="3">
        <f>AVERAGE('6C'!$K230:$K260) + Calibration!$C$11</f>
        <v>397.46977405080503</v>
      </c>
      <c r="R87" s="3">
        <f>'6C'!L260</f>
        <v>970.91651335234747</v>
      </c>
      <c r="S87" s="3">
        <f>'6C'!M260</f>
        <v>588.18217184493915</v>
      </c>
      <c r="T87" s="3">
        <f t="shared" si="9"/>
        <v>3.2476406710730328</v>
      </c>
    </row>
    <row r="88" spans="1:20" x14ac:dyDescent="0.25">
      <c r="A88" s="3">
        <f t="shared" si="10"/>
        <v>9.5833333333333321</v>
      </c>
      <c r="B88" s="3">
        <f>AVERAGE('3C'!$J87:$J117) + Calibration!$C$11</f>
        <v>404.91560613316017</v>
      </c>
      <c r="C88" s="2">
        <f>'3C'!K117</f>
        <v>622.9063861421572</v>
      </c>
      <c r="D88" s="2">
        <f>'3C'!L117</f>
        <v>595.95003279576724</v>
      </c>
      <c r="E88" s="3">
        <f t="shared" si="6"/>
        <v>1.2345622959482554</v>
      </c>
      <c r="G88" s="3">
        <f>AVERAGE('4C'!$J87:$J117) + Calibration!$C$11</f>
        <v>402.3433009932142</v>
      </c>
      <c r="H88" s="3">
        <f>'4C'!K117</f>
        <v>734.70218401601483</v>
      </c>
      <c r="I88" s="3">
        <f>'4C'!L117</f>
        <v>599.93675639893183</v>
      </c>
      <c r="J88" s="3">
        <f t="shared" si="7"/>
        <v>1.882271101954365</v>
      </c>
      <c r="L88" s="3">
        <f>AVERAGE('5C'!$J87:$J117) + Calibration!$C$11</f>
        <v>400.78304699330226</v>
      </c>
      <c r="M88" s="3">
        <f>'5C'!K117</f>
        <v>970.67527403742736</v>
      </c>
      <c r="N88" s="3">
        <f>'5C'!L117</f>
        <v>599.27914835325635</v>
      </c>
      <c r="O88" s="3">
        <f t="shared" si="8"/>
        <v>3.2275101554002492</v>
      </c>
      <c r="Q88" s="3">
        <f>AVERAGE('6C'!$K231:$K261) + Calibration!$C$11</f>
        <v>397.21073637614063</v>
      </c>
      <c r="R88" s="3">
        <f>'6C'!L261</f>
        <v>878.65783173901934</v>
      </c>
      <c r="S88" s="3">
        <f>'6C'!M261</f>
        <v>587.93553081032087</v>
      </c>
      <c r="T88" s="3">
        <f t="shared" si="9"/>
        <v>2.7266127099700399</v>
      </c>
    </row>
    <row r="89" spans="1:20" x14ac:dyDescent="0.25">
      <c r="A89" s="3">
        <f t="shared" si="10"/>
        <v>9.6666666666666661</v>
      </c>
      <c r="B89" s="3">
        <f>AVERAGE('3C'!$J88:$J118) + Calibration!$C$11</f>
        <v>405.06620934832597</v>
      </c>
      <c r="C89" s="2">
        <f>'3C'!K118</f>
        <v>613.13778580204746</v>
      </c>
      <c r="D89" s="2">
        <f>'3C'!L118</f>
        <v>594.84034541993276</v>
      </c>
      <c r="E89" s="3">
        <f t="shared" si="6"/>
        <v>1.1783861828361613</v>
      </c>
      <c r="G89" s="3">
        <f>AVERAGE('4C'!$J88:$J118) + Calibration!$C$11</f>
        <v>402.40956669704576</v>
      </c>
      <c r="H89" s="3">
        <f>'4C'!K118</f>
        <v>689.99990782361192</v>
      </c>
      <c r="I89" s="3">
        <f>'4C'!L118</f>
        <v>599.93675639893183</v>
      </c>
      <c r="J89" s="3">
        <f t="shared" si="7"/>
        <v>1.6287303151954489</v>
      </c>
      <c r="L89" s="3">
        <f>AVERAGE('5C'!$J88:$J118) + Calibration!$C$11</f>
        <v>400.60834662916761</v>
      </c>
      <c r="M89" s="3">
        <f>'5C'!K118</f>
        <v>884.28578295070258</v>
      </c>
      <c r="N89" s="3">
        <f>'5C'!L118</f>
        <v>601.70405593044075</v>
      </c>
      <c r="O89" s="3">
        <f t="shared" si="8"/>
        <v>2.7392439545325509</v>
      </c>
      <c r="Q89" s="3">
        <f>AVERAGE('6C'!$K232:$K262) + Calibration!$C$11</f>
        <v>397.08021321482846</v>
      </c>
      <c r="R89" s="3">
        <f>'6C'!L262</f>
        <v>853.45250813450173</v>
      </c>
      <c r="S89" s="3">
        <f>'6C'!M262</f>
        <v>588.59313885599647</v>
      </c>
      <c r="T89" s="3">
        <f t="shared" si="9"/>
        <v>2.5846048543885773</v>
      </c>
    </row>
    <row r="90" spans="1:20" x14ac:dyDescent="0.25">
      <c r="A90" s="3">
        <f t="shared" si="10"/>
        <v>9.75</v>
      </c>
      <c r="B90" s="3">
        <f>AVERAGE('3C'!$J89:$J119) + Calibration!$C$11</f>
        <v>405.2288604351603</v>
      </c>
      <c r="C90" s="2">
        <f>'3C'!K119</f>
        <v>632.87592946502991</v>
      </c>
      <c r="D90" s="2">
        <f>'3C'!L119</f>
        <v>595.49795757560719</v>
      </c>
      <c r="E90" s="3">
        <f t="shared" si="6"/>
        <v>1.2892494269519446</v>
      </c>
      <c r="G90" s="3">
        <f>AVERAGE('4C'!$J89:$J119) + Calibration!$C$11</f>
        <v>402.25896328107541</v>
      </c>
      <c r="H90" s="3">
        <f>'4C'!K119</f>
        <v>680.43233890594058</v>
      </c>
      <c r="I90" s="3">
        <f>'4C'!L119</f>
        <v>600.14224401445938</v>
      </c>
      <c r="J90" s="3">
        <f t="shared" si="7"/>
        <v>1.5753985616682327</v>
      </c>
      <c r="L90" s="3">
        <f>AVERAGE('5C'!$J89:$J119) + Calibration!$C$11</f>
        <v>400.36938900835685</v>
      </c>
      <c r="M90" s="3">
        <f>'5C'!K119</f>
        <v>1102.6916459642848</v>
      </c>
      <c r="N90" s="3">
        <f>'5C'!L119</f>
        <v>598.82701970311052</v>
      </c>
      <c r="O90" s="3">
        <f t="shared" si="8"/>
        <v>3.9775103240939149</v>
      </c>
      <c r="Q90" s="3">
        <f>AVERAGE('6C'!$K233:$K263) + Calibration!$C$11</f>
        <v>397.10230171583737</v>
      </c>
      <c r="R90" s="3">
        <f>'6C'!L263</f>
        <v>1115.9173371407194</v>
      </c>
      <c r="S90" s="3">
        <f>'6C'!M263</f>
        <v>588.38765535046775</v>
      </c>
      <c r="T90" s="3">
        <f t="shared" si="9"/>
        <v>4.0709150197069928</v>
      </c>
    </row>
    <row r="91" spans="1:20" x14ac:dyDescent="0.25">
      <c r="A91" s="3">
        <f t="shared" si="10"/>
        <v>9.8333333333333339</v>
      </c>
      <c r="B91" s="3">
        <f>AVERAGE('3C'!$J90:$J120) + Calibration!$C$11</f>
        <v>405.20677193415128</v>
      </c>
      <c r="C91" s="2">
        <f>'3C'!K120</f>
        <v>640.91589192731669</v>
      </c>
      <c r="D91" s="2">
        <f>'3C'!L120</f>
        <v>595.04583303546019</v>
      </c>
      <c r="E91" s="3">
        <f t="shared" si="6"/>
        <v>1.3349077990486338</v>
      </c>
      <c r="G91" s="3">
        <f>AVERAGE('4C'!$J90:$J120) + Calibration!$C$11</f>
        <v>402.21679452540832</v>
      </c>
      <c r="H91" s="3">
        <f>'4C'!K120</f>
        <v>678.2615709902426</v>
      </c>
      <c r="I91" s="3">
        <f>'4C'!L120</f>
        <v>599.6901646843005</v>
      </c>
      <c r="J91" s="3">
        <f t="shared" si="7"/>
        <v>1.5633435184868063</v>
      </c>
      <c r="L91" s="3">
        <f>AVERAGE('5C'!$J90:$J120) + Calibration!$C$11</f>
        <v>399.95773947056671</v>
      </c>
      <c r="M91" s="3">
        <f>'5C'!K120</f>
        <v>1196.0356632956389</v>
      </c>
      <c r="N91" s="3">
        <f>'5C'!L120</f>
        <v>595.49795757560719</v>
      </c>
      <c r="O91" s="3">
        <f t="shared" si="8"/>
        <v>4.5084832915898483</v>
      </c>
      <c r="Q91" s="3">
        <f>AVERAGE('6C'!$K234:$K264) + Calibration!$C$11</f>
        <v>396.61434584487534</v>
      </c>
      <c r="R91" s="3">
        <f>'6C'!L264</f>
        <v>887.09976056653693</v>
      </c>
      <c r="S91" s="3">
        <f>'6C'!M264</f>
        <v>585.26402740850619</v>
      </c>
      <c r="T91" s="3">
        <f t="shared" si="9"/>
        <v>2.7778000505476186</v>
      </c>
    </row>
    <row r="92" spans="1:20" x14ac:dyDescent="0.25">
      <c r="A92" s="3">
        <f t="shared" si="10"/>
        <v>9.9166666666666679</v>
      </c>
      <c r="B92" s="3">
        <f>AVERAGE('3C'!$J91:$J121) + Calibration!$C$11</f>
        <v>405.27303763798284</v>
      </c>
      <c r="C92" s="2">
        <f>'3C'!K121</f>
        <v>637.21751353624893</v>
      </c>
      <c r="D92" s="2">
        <f>'3C'!L121</f>
        <v>597.4707406126447</v>
      </c>
      <c r="E92" s="3">
        <f t="shared" si="6"/>
        <v>1.3135872291739119</v>
      </c>
      <c r="G92" s="3">
        <f>AVERAGE('4C'!$J91:$J121) + Calibration!$C$11</f>
        <v>402.15253706792765</v>
      </c>
      <c r="H92" s="3">
        <f>'4C'!K121</f>
        <v>672.83459894118948</v>
      </c>
      <c r="I92" s="3">
        <f>'4C'!L121</f>
        <v>600.38883572909072</v>
      </c>
      <c r="J92" s="3">
        <f t="shared" si="7"/>
        <v>1.5329724851870783</v>
      </c>
      <c r="L92" s="3">
        <f>AVERAGE('5C'!$J91:$J121) + Calibration!$C$11</f>
        <v>399.76295905257842</v>
      </c>
      <c r="M92" s="3">
        <f>'5C'!K121</f>
        <v>1093.566247284341</v>
      </c>
      <c r="N92" s="3">
        <f>'5C'!L121</f>
        <v>598.37494448295047</v>
      </c>
      <c r="O92" s="3">
        <f t="shared" si="8"/>
        <v>3.9292642579677097</v>
      </c>
      <c r="Q92" s="3">
        <f>AVERAGE('6C'!$K235:$K265) + Calibration!$C$11</f>
        <v>396.63643434588437</v>
      </c>
      <c r="R92" s="3">
        <f>'6C'!L265</f>
        <v>922.0736885311494</v>
      </c>
      <c r="S92" s="3">
        <f>'6C'!M265</f>
        <v>586.82584343448639</v>
      </c>
      <c r="T92" s="3">
        <f t="shared" si="9"/>
        <v>2.9757452259078803</v>
      </c>
    </row>
    <row r="93" spans="1:20" x14ac:dyDescent="0.25">
      <c r="B93" s="3">
        <f>AVERAGE(B2:B92)</f>
        <v>399.06478464842235</v>
      </c>
      <c r="D93" s="3">
        <f>AVERAGE(D2:D92)</f>
        <v>595.88748345301485</v>
      </c>
      <c r="G93" s="3">
        <f>AVERAGE(G2:G92)</f>
        <v>400.14489120304205</v>
      </c>
      <c r="I93" s="3">
        <f>AVERAGE(I2:I92)</f>
        <v>596.79624951344454</v>
      </c>
      <c r="L93" s="3">
        <f>AVERAGE(L2:L92)</f>
        <v>403.7223583963825</v>
      </c>
      <c r="N93" s="3">
        <f>AVERAGE(N2:N92)</f>
        <v>593.07487460960601</v>
      </c>
      <c r="Q93" s="3">
        <f>AVERAGE(Q2:Q92)</f>
        <v>395.34454772599452</v>
      </c>
      <c r="S93" s="3">
        <f>AVERAGE(S2:S92)</f>
        <v>583.59767324057123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0.72707416508333311</v>
      </c>
      <c r="C2">
        <f>[2]Sheet1!$C$4</f>
        <v>1.268679159416666</v>
      </c>
      <c r="D2">
        <f>[3]Sheet1!$C$4</f>
        <v>1.2996333412500007</v>
      </c>
    </row>
    <row r="3" spans="1:5" x14ac:dyDescent="0.25">
      <c r="A3">
        <v>1000</v>
      </c>
      <c r="B3">
        <f>[1]Sheet1!$G$4</f>
        <v>1.5538391630833344</v>
      </c>
      <c r="C3">
        <f>[2]Sheet1!$G$4</f>
        <v>2.5555933376666657</v>
      </c>
      <c r="D3">
        <f>[3]Sheet1!$G$4</f>
        <v>2.5464191835833341</v>
      </c>
    </row>
    <row r="4" spans="1:5" x14ac:dyDescent="0.25">
      <c r="A4">
        <v>2000</v>
      </c>
      <c r="B4">
        <f>[1]Sheet1!$K$4</f>
        <v>3.1412108324999997</v>
      </c>
      <c r="C4">
        <f>[2]Sheet1!$K$4</f>
        <v>5.008155052166666</v>
      </c>
      <c r="D4">
        <f>[3]Sheet1!$K$4</f>
        <v>4.955063335250002</v>
      </c>
    </row>
    <row r="7" spans="1:5" x14ac:dyDescent="0.25">
      <c r="A7" t="s">
        <v>4</v>
      </c>
      <c r="C7" s="1">
        <v>41814</v>
      </c>
    </row>
    <row r="8" spans="1:5" x14ac:dyDescent="0.25">
      <c r="A8" t="s">
        <v>5</v>
      </c>
      <c r="C8" s="1">
        <v>41807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-8.6673891346798655</v>
      </c>
      <c r="D11" s="2">
        <f>AVERAGE(E11:E14)</f>
        <v>408.66738913467987</v>
      </c>
      <c r="E11" s="2">
        <f>AVERAGE('6C'!O2)</f>
        <v>405.20232435781139</v>
      </c>
    </row>
    <row r="12" spans="1:5" x14ac:dyDescent="0.25">
      <c r="E12" s="2">
        <f>'5C'!N2</f>
        <v>410.71828299498026</v>
      </c>
    </row>
    <row r="13" spans="1:5" x14ac:dyDescent="0.25">
      <c r="E13" s="2">
        <f>'4C'!N2</f>
        <v>408.76520899240109</v>
      </c>
    </row>
    <row r="14" spans="1:5" x14ac:dyDescent="0.25">
      <c r="E14" s="2">
        <f>'3C'!N2</f>
        <v>409.98374019352661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6C</vt:lpstr>
      <vt:lpstr>5C</vt:lpstr>
      <vt:lpstr>4C</vt:lpstr>
      <vt:lpstr>3C</vt:lpstr>
      <vt:lpstr>3C - 4C - 5C - 6C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2015-04-24T03:55:56Z</dcterms:modified>
</cp:coreProperties>
</file>